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5360" windowHeight="8730" tabRatio="87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 -2" sheetId="168" r:id="rId28"/>
    <sheet name="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20" i="169" l="1"/>
  <c r="H20" i="169"/>
  <c r="G20" i="169"/>
  <c r="F20" i="169"/>
  <c r="E20" i="169"/>
  <c r="J16" i="169"/>
  <c r="J12" i="169"/>
  <c r="J24" i="168"/>
  <c r="I24" i="168"/>
  <c r="H24" i="168"/>
  <c r="G24" i="168"/>
  <c r="F24" i="168"/>
  <c r="E24" i="168"/>
  <c r="J22" i="168"/>
  <c r="J21" i="168"/>
  <c r="H23" i="168"/>
  <c r="G23" i="168"/>
  <c r="F23" i="168"/>
  <c r="E23" i="168"/>
  <c r="J18" i="168"/>
  <c r="J14" i="168"/>
  <c r="J13" i="168"/>
  <c r="J12" i="168"/>
  <c r="J15" i="168"/>
  <c r="H15" i="168"/>
  <c r="G15" i="168"/>
  <c r="F15" i="168"/>
  <c r="E15" i="168"/>
  <c r="J25" i="160"/>
  <c r="J24" i="160"/>
  <c r="J23" i="160"/>
  <c r="J18" i="160"/>
  <c r="J15" i="160"/>
  <c r="J14" i="160"/>
  <c r="J13" i="160"/>
  <c r="J12" i="160"/>
  <c r="J17" i="160"/>
  <c r="J16" i="160"/>
  <c r="J23" i="168" l="1"/>
  <c r="J19" i="160"/>
  <c r="H19" i="160"/>
  <c r="G19" i="160"/>
  <c r="F19" i="160"/>
  <c r="E19" i="160"/>
  <c r="B4" i="169"/>
  <c r="B4" i="168"/>
  <c r="G38" i="3"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68"/>
  <c r="B2" i="165"/>
  <c r="B2" i="169"/>
  <c r="B2" i="168"/>
  <c r="A1" i="159"/>
  <c r="A1" i="161"/>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D7764" i="106" s="1"/>
  <c r="J83" i="28"/>
  <c r="B7758" i="106" s="1"/>
  <c r="D7758" i="106" s="1"/>
  <c r="J86" i="28"/>
  <c r="B7759" i="106"/>
  <c r="K6" i="29"/>
  <c r="B7763" i="106" s="1"/>
  <c r="B7762" i="106"/>
  <c r="D7762" i="106" s="1"/>
  <c r="K12" i="12"/>
  <c r="B7719" i="106" s="1"/>
  <c r="D7719" i="106" s="1"/>
  <c r="K23" i="12"/>
  <c r="J12" i="12"/>
  <c r="B7718" i="106" s="1"/>
  <c r="D7718" i="106" s="1"/>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B5286" i="106" s="1"/>
  <c r="D5286" i="106" s="1"/>
  <c r="C228" i="5"/>
  <c r="B5304" i="106" s="1"/>
  <c r="D5304" i="106" s="1"/>
  <c r="C259" i="5"/>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K67" i="29"/>
  <c r="E17" i="145"/>
  <c r="G17" i="145" s="1"/>
  <c r="K64" i="29"/>
  <c r="K59" i="29"/>
  <c r="D26" i="108"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B1134" i="106"/>
  <c r="D1134" i="106" s="1"/>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B2978" i="106" s="1"/>
  <c r="D2978" i="106" s="1"/>
  <c r="K93" i="29"/>
  <c r="B6997" i="106" s="1"/>
  <c r="D6997" i="106" s="1"/>
  <c r="K94" i="29"/>
  <c r="K95" i="29"/>
  <c r="B7001" i="106" s="1"/>
  <c r="D7001" i="106" s="1"/>
  <c r="K96" i="29"/>
  <c r="K97" i="29"/>
  <c r="K98" i="29"/>
  <c r="K99" i="29"/>
  <c r="K101" i="29"/>
  <c r="K105" i="29"/>
  <c r="B1146" i="106" s="1"/>
  <c r="D1146" i="106" s="1"/>
  <c r="K106" i="29"/>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K246" i="29"/>
  <c r="B7090" i="106" s="1"/>
  <c r="D7090" i="106" s="1"/>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3" i="106"/>
  <c r="D6393" i="106"/>
  <c r="B6394" i="106"/>
  <c r="D6394" i="106"/>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s="1"/>
  <c r="B7655" i="106"/>
  <c r="D7655" i="106"/>
  <c r="B7656" i="106"/>
  <c r="D7656" i="106" s="1"/>
  <c r="B7657" i="106"/>
  <c r="D7657" i="106" s="1"/>
  <c r="B7658" i="106"/>
  <c r="D7658" i="106" s="1"/>
  <c r="B7659" i="106"/>
  <c r="D7659" i="106"/>
  <c r="B7660" i="106"/>
  <c r="D7660" i="106"/>
  <c r="B7661" i="106"/>
  <c r="D7661" i="106" s="1"/>
  <c r="B7662" i="106"/>
  <c r="D7662" i="106" s="1"/>
  <c r="B7663" i="106"/>
  <c r="D7663" i="106" s="1"/>
  <c r="B7664" i="106"/>
  <c r="D7664" i="106" s="1"/>
  <c r="B7665" i="106"/>
  <c r="D7665" i="106" s="1"/>
  <c r="B7666" i="106"/>
  <c r="D7666" i="106" s="1"/>
  <c r="B7667" i="106"/>
  <c r="D7667" i="106" s="1"/>
  <c r="B7668" i="106"/>
  <c r="D7668" i="106"/>
  <c r="B7669" i="106"/>
  <c r="D7669" i="106"/>
  <c r="B7670" i="106"/>
  <c r="D7670" i="106" s="1"/>
  <c r="B7671" i="106"/>
  <c r="D7671" i="106"/>
  <c r="B7672" i="106"/>
  <c r="D7672" i="106" s="1"/>
  <c r="B7673" i="106"/>
  <c r="D7673" i="106"/>
  <c r="B7674" i="106"/>
  <c r="D7674" i="106" s="1"/>
  <c r="B7675" i="106"/>
  <c r="D7675" i="106"/>
  <c r="B7676" i="106"/>
  <c r="D7676" i="106"/>
  <c r="B7677" i="106"/>
  <c r="D7677" i="106" s="1"/>
  <c r="B7678" i="106"/>
  <c r="D7678" i="106" s="1"/>
  <c r="B7679" i="106"/>
  <c r="D7679" i="106" s="1"/>
  <c r="B7680" i="106"/>
  <c r="D7680" i="106"/>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1" i="127"/>
  <c r="B62" i="127"/>
  <c r="E26" i="108"/>
  <c r="D27" i="108"/>
  <c r="E27" i="108"/>
  <c r="G27" i="108"/>
  <c r="F36" i="108"/>
  <c r="F37" i="108"/>
  <c r="G28" i="108"/>
  <c r="E29" i="108"/>
  <c r="G29" i="108"/>
  <c r="D36" i="108"/>
  <c r="D37" i="108"/>
  <c r="E31" i="108"/>
  <c r="G31" i="108"/>
  <c r="E33" i="108"/>
  <c r="G33" i="108"/>
  <c r="E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C42" i="34"/>
  <c r="D42" i="34"/>
  <c r="C43" i="34"/>
  <c r="D43" i="34"/>
  <c r="F43" i="34"/>
  <c r="C44" i="34"/>
  <c r="D44" i="34"/>
  <c r="C45" i="34"/>
  <c r="D45" i="34"/>
  <c r="C46" i="34"/>
  <c r="D46" i="34"/>
  <c r="C47" i="34"/>
  <c r="D47" i="34"/>
  <c r="F47" i="34"/>
  <c r="C48" i="34"/>
  <c r="D48" i="34"/>
  <c r="F48" i="34"/>
  <c r="C49" i="34"/>
  <c r="D49" i="34"/>
  <c r="C50" i="34"/>
  <c r="D50" i="34"/>
  <c r="C51" i="34"/>
  <c r="D51" i="34"/>
  <c r="F51" i="34"/>
  <c r="C52" i="34"/>
  <c r="C53" i="34"/>
  <c r="D53" i="34"/>
  <c r="C56" i="34"/>
  <c r="F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14" i="4"/>
  <c r="B2570" i="106" s="1"/>
  <c r="D2570" i="106" s="1"/>
  <c r="C41" i="3"/>
  <c r="B93" i="106" s="1"/>
  <c r="D93" i="106" s="1"/>
  <c r="D7" i="118"/>
  <c r="D8" i="118"/>
  <c r="D9" i="118"/>
  <c r="H14" i="118"/>
  <c r="H19" i="118"/>
  <c r="H24" i="118"/>
  <c r="H29" i="118"/>
  <c r="D11" i="37"/>
  <c r="B83" i="36"/>
  <c r="D9" i="7"/>
  <c r="B1767" i="106" s="1"/>
  <c r="D1767" i="106" s="1"/>
  <c r="B5752" i="106"/>
  <c r="D5752" i="106" s="1"/>
  <c r="B5599" i="106"/>
  <c r="D5599" i="106" s="1"/>
  <c r="D11" i="7"/>
  <c r="B1768" i="106" s="1"/>
  <c r="D1768" i="106" s="1"/>
  <c r="D15" i="7"/>
  <c r="B1772" i="106" s="1"/>
  <c r="D1772" i="106" s="1"/>
  <c r="F70" i="34" l="1"/>
  <c r="H341" i="29"/>
  <c r="B3656" i="106" s="1"/>
  <c r="D3656" i="106" s="1"/>
  <c r="B3703" i="106"/>
  <c r="D3703" i="106" s="1"/>
  <c r="F77" i="4"/>
  <c r="B3255" i="106" s="1"/>
  <c r="D3255" i="106" s="1"/>
  <c r="J77" i="4"/>
  <c r="B6262" i="106" s="1"/>
  <c r="D6262" i="106" s="1"/>
  <c r="L41" i="3"/>
  <c r="B2917" i="106" s="1"/>
  <c r="D2917" i="106" s="1"/>
  <c r="D60" i="36"/>
  <c r="B122" i="106"/>
  <c r="D122" i="106" s="1"/>
  <c r="I41" i="3"/>
  <c r="B2913" i="106" s="1"/>
  <c r="D2913" i="106" s="1"/>
  <c r="B7727" i="106"/>
  <c r="D7727" i="106" s="1"/>
  <c r="K24" i="12"/>
  <c r="B7733" i="106" s="1"/>
  <c r="D7733" i="106" s="1"/>
  <c r="J173" i="5"/>
  <c r="B6397" i="106" s="1"/>
  <c r="D6397" i="106" s="1"/>
  <c r="D18" i="7"/>
  <c r="B4105" i="106" s="1"/>
  <c r="D4105" i="106" s="1"/>
  <c r="G5" i="4"/>
  <c r="B3409" i="106" s="1"/>
  <c r="D3409" i="106" s="1"/>
  <c r="F130" i="34"/>
  <c r="L22" i="37"/>
  <c r="F62" i="34"/>
  <c r="B1264" i="106"/>
  <c r="D1264" i="106" s="1"/>
  <c r="E15" i="4"/>
  <c r="B2633" i="106" s="1"/>
  <c r="D2633" i="106" s="1"/>
  <c r="G38" i="108"/>
  <c r="B7074" i="106"/>
  <c r="D7074" i="106" s="1"/>
  <c r="F45" i="34"/>
  <c r="E38" i="108"/>
  <c r="F60" i="34"/>
  <c r="D331" i="29"/>
  <c r="B7217" i="106" s="1"/>
  <c r="D7217" i="106" s="1"/>
  <c r="F14" i="4"/>
  <c r="B2597" i="106" s="1"/>
  <c r="D2597" i="106" s="1"/>
  <c r="G14" i="4"/>
  <c r="B2609" i="106" s="1"/>
  <c r="D2609" i="106" s="1"/>
  <c r="F72" i="34"/>
  <c r="F44" i="34"/>
  <c r="F41" i="34"/>
  <c r="J341" i="29"/>
  <c r="B7235" i="106" s="1"/>
  <c r="D7235" i="106" s="1"/>
  <c r="F42" i="34"/>
  <c r="J129" i="29"/>
  <c r="B7038" i="106" s="1"/>
  <c r="D7038" i="106" s="1"/>
  <c r="E102" i="29"/>
  <c r="B2790" i="106" s="1"/>
  <c r="D2790" i="106" s="1"/>
  <c r="B7064" i="106"/>
  <c r="D7064" i="106" s="1"/>
  <c r="H305" i="29"/>
  <c r="B1554" i="106" s="1"/>
  <c r="D1554" i="106" s="1"/>
  <c r="L305" i="29"/>
  <c r="F28" i="108"/>
  <c r="E28" i="108"/>
  <c r="F40" i="34"/>
  <c r="G35" i="108"/>
  <c r="C331" i="29"/>
  <c r="B7216" i="106" s="1"/>
  <c r="D7216" i="106" s="1"/>
  <c r="B2823" i="106"/>
  <c r="D2823" i="106" s="1"/>
  <c r="K329" i="29"/>
  <c r="B7203" i="106"/>
  <c r="D7203" i="106" s="1"/>
  <c r="B3658" i="106"/>
  <c r="D3658" i="106" s="1"/>
  <c r="D341" i="29"/>
  <c r="D354" i="29" s="1"/>
  <c r="B3629" i="106" s="1"/>
  <c r="D3629" i="106" s="1"/>
  <c r="D305" i="29"/>
  <c r="B1530" i="106" s="1"/>
  <c r="D1530" i="106" s="1"/>
  <c r="H288" i="29"/>
  <c r="B1454" i="106" s="1"/>
  <c r="D1454" i="106" s="1"/>
  <c r="B6891" i="106"/>
  <c r="D6891" i="106" s="1"/>
  <c r="B3619" i="106"/>
  <c r="D3619" i="106" s="1"/>
  <c r="B1553" i="106"/>
  <c r="D1553" i="106" s="1"/>
  <c r="H202" i="29"/>
  <c r="B1375" i="106" s="1"/>
  <c r="D1375" i="106" s="1"/>
  <c r="B7205" i="106"/>
  <c r="D7205" i="106" s="1"/>
  <c r="E168" i="29"/>
  <c r="B1309" i="106" s="1"/>
  <c r="D1309" i="106" s="1"/>
  <c r="H148" i="29"/>
  <c r="B1272" i="106" s="1"/>
  <c r="D1272" i="106" s="1"/>
  <c r="K349" i="29"/>
  <c r="B3676" i="106" s="1"/>
  <c r="D3676" i="106" s="1"/>
  <c r="D172" i="5"/>
  <c r="B5412" i="106" s="1"/>
  <c r="D5412" i="106" s="1"/>
  <c r="K274" i="5"/>
  <c r="K7" i="4" s="1"/>
  <c r="B3718" i="106" s="1"/>
  <c r="D3718" i="106" s="1"/>
  <c r="I173" i="5"/>
  <c r="B4216" i="106" s="1"/>
  <c r="D4216" i="106" s="1"/>
  <c r="D17" i="7"/>
  <c r="B4104" i="106" s="1"/>
  <c r="D4104" i="106" s="1"/>
  <c r="D7" i="7"/>
  <c r="B1763" i="106" s="1"/>
  <c r="D1763" i="106" s="1"/>
  <c r="F5" i="4"/>
  <c r="B3408" i="106" s="1"/>
  <c r="D3408" i="106" s="1"/>
  <c r="F172" i="5"/>
  <c r="B5644" i="106" s="1"/>
  <c r="D5644" i="106" s="1"/>
  <c r="J274" i="5"/>
  <c r="B7054" i="106" s="1"/>
  <c r="D7054" i="106" s="1"/>
  <c r="F106" i="34"/>
  <c r="F127" i="34"/>
  <c r="F110" i="34"/>
  <c r="G172" i="5"/>
  <c r="B5770" i="106" s="1"/>
  <c r="D5770" i="106" s="1"/>
  <c r="B5125" i="106"/>
  <c r="D5125" i="106" s="1"/>
  <c r="F126" i="34"/>
  <c r="J6" i="4"/>
  <c r="B6221" i="106" s="1"/>
  <c r="D6221" i="106" s="1"/>
  <c r="B6840" i="106"/>
  <c r="D6840" i="106" s="1"/>
  <c r="B6839" i="106"/>
  <c r="D6839" i="106" s="1"/>
  <c r="B4951" i="106"/>
  <c r="D4951" i="106" s="1"/>
  <c r="F129" i="34"/>
  <c r="B6838" i="106"/>
  <c r="D6838" i="106" s="1"/>
  <c r="B4412" i="106"/>
  <c r="D4412" i="106" s="1"/>
  <c r="H109" i="5"/>
  <c r="B6025" i="106" s="1"/>
  <c r="D6025" i="106" s="1"/>
  <c r="J22" i="37"/>
  <c r="N22" i="3"/>
  <c r="B283" i="106" s="1"/>
  <c r="D283" i="106" s="1"/>
  <c r="D22" i="37"/>
  <c r="H28" i="118"/>
  <c r="K28" i="118" s="1"/>
  <c r="O27" i="118" s="1"/>
  <c r="O29" i="118" s="1"/>
  <c r="D75" i="36"/>
  <c r="D74" i="36"/>
  <c r="L5" i="11"/>
  <c r="B2056" i="106" s="1"/>
  <c r="D2056" i="106" s="1"/>
  <c r="L13" i="11"/>
  <c r="B2060" i="106" s="1"/>
  <c r="D2060" i="106" s="1"/>
  <c r="F16" i="11"/>
  <c r="B2031" i="106" s="1"/>
  <c r="D2031" i="106" s="1"/>
  <c r="F19" i="7"/>
  <c r="L354" i="29"/>
  <c r="L331" i="29"/>
  <c r="F52" i="34"/>
  <c r="G30" i="108"/>
  <c r="E30" i="108"/>
  <c r="F26" i="108"/>
  <c r="B1126" i="106"/>
  <c r="D1126" i="106" s="1"/>
  <c r="E15" i="145"/>
  <c r="F38" i="34"/>
  <c r="E129" i="29"/>
  <c r="H166" i="29"/>
  <c r="B1317" i="106" s="1"/>
  <c r="D1317" i="106" s="1"/>
  <c r="E204" i="29"/>
  <c r="B1353" i="106" s="1"/>
  <c r="D1353" i="106" s="1"/>
  <c r="B1351" i="106"/>
  <c r="D1351" i="106" s="1"/>
  <c r="K178" i="29"/>
  <c r="F13" i="4" s="1"/>
  <c r="B2596" i="106" s="1"/>
  <c r="D2596" i="106" s="1"/>
  <c r="F71" i="34"/>
  <c r="K339" i="29"/>
  <c r="B5886" i="106"/>
  <c r="D5886" i="106" s="1"/>
  <c r="F109" i="5"/>
  <c r="F4" i="4" s="1"/>
  <c r="B2591" i="106" s="1"/>
  <c r="D2591" i="106" s="1"/>
  <c r="E109" i="5"/>
  <c r="E4" i="4" s="1"/>
  <c r="B2630" i="106" s="1"/>
  <c r="D2630" i="106" s="1"/>
  <c r="D109" i="5"/>
  <c r="B5356" i="106" s="1"/>
  <c r="D5356" i="106" s="1"/>
  <c r="D51" i="36"/>
  <c r="F104" i="34"/>
  <c r="C172" i="5"/>
  <c r="B5214" i="106" s="1"/>
  <c r="D5214" i="106" s="1"/>
  <c r="F93" i="34"/>
  <c r="C109" i="5"/>
  <c r="B5121" i="106" s="1"/>
  <c r="D5121" i="106" s="1"/>
  <c r="D14" i="7"/>
  <c r="B1770" i="106" s="1"/>
  <c r="D1770" i="106" s="1"/>
  <c r="E16" i="145"/>
  <c r="G16" i="145" s="1"/>
  <c r="B1131" i="106"/>
  <c r="D1131" i="106" s="1"/>
  <c r="J109" i="5"/>
  <c r="I6" i="4"/>
  <c r="B5011" i="106" s="1"/>
  <c r="D5011" i="106" s="1"/>
  <c r="D5" i="4"/>
  <c r="B3406" i="106" s="1"/>
  <c r="D3406" i="106" s="1"/>
  <c r="F50" i="34"/>
  <c r="B1339" i="106"/>
  <c r="D1339" i="106" s="1"/>
  <c r="C204" i="29"/>
  <c r="B1340" i="106" s="1"/>
  <c r="D1340" i="106" s="1"/>
  <c r="K162" i="29"/>
  <c r="B1328" i="106" s="1"/>
  <c r="D1328" i="106" s="1"/>
  <c r="F15" i="145"/>
  <c r="F19" i="145" s="1"/>
  <c r="B1274" i="106"/>
  <c r="D1274" i="106" s="1"/>
  <c r="D12" i="7"/>
  <c r="B1769" i="106" s="1"/>
  <c r="D1769" i="106" s="1"/>
  <c r="F105" i="34"/>
  <c r="H173" i="5"/>
  <c r="D5" i="7"/>
  <c r="B1761" i="106" s="1"/>
  <c r="D1761" i="106" s="1"/>
  <c r="F173" i="5"/>
  <c r="B5653" i="106" s="1"/>
  <c r="D5653" i="106" s="1"/>
  <c r="G109" i="5"/>
  <c r="B5562" i="106"/>
  <c r="D5562" i="106" s="1"/>
  <c r="B5066" i="106"/>
  <c r="D5066" i="106" s="1"/>
  <c r="F69" i="34"/>
  <c r="F39" i="34"/>
  <c r="J331" i="29"/>
  <c r="B7223" i="106" s="1"/>
  <c r="D7223" i="106" s="1"/>
  <c r="K323" i="29"/>
  <c r="K331" i="29" s="1"/>
  <c r="I129" i="29"/>
  <c r="B7037" i="106" s="1"/>
  <c r="D7037" i="106" s="1"/>
  <c r="B4996" i="106"/>
  <c r="D4996" i="106" s="1"/>
  <c r="B169" i="106"/>
  <c r="D169" i="106" s="1"/>
  <c r="B2105" i="106"/>
  <c r="D2105" i="106" s="1"/>
  <c r="I76" i="4"/>
  <c r="B3318" i="106" s="1"/>
  <c r="D3318" i="106" s="1"/>
  <c r="D4" i="7"/>
  <c r="B1760" i="106" s="1"/>
  <c r="D1760" i="106" s="1"/>
  <c r="B5618" i="106"/>
  <c r="D5618" i="106" s="1"/>
  <c r="B2091" i="106"/>
  <c r="D2091" i="106" s="1"/>
  <c r="B1223" i="106"/>
  <c r="D1223" i="106" s="1"/>
  <c r="C129" i="29"/>
  <c r="E14" i="145"/>
  <c r="G14" i="145" s="1"/>
  <c r="B1124" i="106"/>
  <c r="D1124" i="106" s="1"/>
  <c r="F49" i="34"/>
  <c r="I204" i="29"/>
  <c r="B6191" i="106"/>
  <c r="D6191" i="106" s="1"/>
  <c r="J41" i="3"/>
  <c r="B6216" i="106" s="1"/>
  <c r="D6216" i="106" s="1"/>
  <c r="H354" i="29"/>
  <c r="B3660" i="106" s="1"/>
  <c r="D3660" i="106" s="1"/>
  <c r="B2037" i="106"/>
  <c r="D2037" i="106" s="1"/>
  <c r="K16" i="11"/>
  <c r="B2055" i="106" s="1"/>
  <c r="D2055" i="106" s="1"/>
  <c r="K223" i="29"/>
  <c r="J88" i="28"/>
  <c r="B3673" i="106"/>
  <c r="D3673" i="106" s="1"/>
  <c r="K344" i="29"/>
  <c r="B3317" i="106"/>
  <c r="D3317" i="106" s="1"/>
  <c r="D24" i="37"/>
  <c r="B4270" i="106" s="1"/>
  <c r="D4270" i="106" s="1"/>
  <c r="B1147" i="106"/>
  <c r="D1147" i="106" s="1"/>
  <c r="K110" i="29"/>
  <c r="K84" i="29"/>
  <c r="B1990" i="106"/>
  <c r="D1990" i="106" s="1"/>
  <c r="I24" i="12"/>
  <c r="F128" i="34"/>
  <c r="D13" i="7"/>
  <c r="B3726" i="106" s="1"/>
  <c r="D3726" i="106" s="1"/>
  <c r="K109" i="5"/>
  <c r="F36" i="34"/>
  <c r="B3647" i="106"/>
  <c r="D3647" i="106" s="1"/>
  <c r="G341" i="29"/>
  <c r="B3170" i="106"/>
  <c r="D3170" i="106" s="1"/>
  <c r="H76" i="4"/>
  <c r="B3298" i="106" s="1"/>
  <c r="D3298" i="106" s="1"/>
  <c r="B1746" i="106"/>
  <c r="D1746" i="106" s="1"/>
  <c r="F135" i="34"/>
  <c r="K173" i="5"/>
  <c r="G39" i="108"/>
  <c r="G26" i="108"/>
  <c r="D53" i="36"/>
  <c r="F94" i="34"/>
  <c r="D31" i="108"/>
  <c r="D40" i="108" s="1"/>
  <c r="E42" i="108" s="1"/>
  <c r="F31" i="108"/>
  <c r="H112" i="29"/>
  <c r="B7018" i="106" s="1"/>
  <c r="D7018" i="106" s="1"/>
  <c r="D6103" i="106"/>
  <c r="K41" i="3"/>
  <c r="K286" i="29"/>
  <c r="F21" i="8"/>
  <c r="B3689" i="106"/>
  <c r="D3689" i="106" s="1"/>
  <c r="E305" i="29"/>
  <c r="B1536" i="106" s="1"/>
  <c r="D1536" i="106" s="1"/>
  <c r="G204" i="29"/>
  <c r="L15" i="11"/>
  <c r="B3459" i="106" s="1"/>
  <c r="D3459"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4" i="4" l="1"/>
  <c r="B2655" i="106" s="1"/>
  <c r="D2655" i="106" s="1"/>
  <c r="B5588" i="106"/>
  <c r="D5588" i="106" s="1"/>
  <c r="B5527" i="106"/>
  <c r="D5527" i="106" s="1"/>
  <c r="K352" i="29"/>
  <c r="J150" i="29"/>
  <c r="B7052" i="106" s="1"/>
  <c r="D7052" i="106" s="1"/>
  <c r="B1381" i="106"/>
  <c r="D1381" i="106" s="1"/>
  <c r="G173" i="5"/>
  <c r="B5778" i="106" s="1"/>
  <c r="D5778" i="106" s="1"/>
  <c r="F6" i="4"/>
  <c r="B2593" i="106" s="1"/>
  <c r="D2593" i="106" s="1"/>
  <c r="D56" i="36"/>
  <c r="D59" i="36"/>
  <c r="D57" i="36"/>
  <c r="K26" i="12"/>
  <c r="B7743" i="106" s="1"/>
  <c r="D7743" i="106" s="1"/>
  <c r="J7" i="4"/>
  <c r="D173" i="5"/>
  <c r="D6" i="4" s="1"/>
  <c r="B2566" i="106" s="1"/>
  <c r="D2566" i="106" s="1"/>
  <c r="K102" i="29"/>
  <c r="J354" i="29"/>
  <c r="B7245" i="106" s="1"/>
  <c r="D7245" i="106" s="1"/>
  <c r="F40" i="108"/>
  <c r="G42" i="108" s="1"/>
  <c r="B2088" i="106"/>
  <c r="D2088" i="106" s="1"/>
  <c r="K275" i="5"/>
  <c r="B6023" i="106" s="1"/>
  <c r="D6023" i="106" s="1"/>
  <c r="G6" i="4"/>
  <c r="B2604" i="106" s="1"/>
  <c r="D2604" i="106" s="1"/>
  <c r="B5914" i="106"/>
  <c r="D5914" i="106" s="1"/>
  <c r="F274" i="5"/>
  <c r="F275" i="5" s="1"/>
  <c r="B5720" i="106" s="1"/>
  <c r="D5720" i="106" s="1"/>
  <c r="G15" i="145"/>
  <c r="N23" i="3"/>
  <c r="B284" i="106" s="1"/>
  <c r="D284" i="106" s="1"/>
  <c r="L16" i="11"/>
  <c r="B2061" i="106" s="1"/>
  <c r="D2061" i="106" s="1"/>
  <c r="C114" i="29"/>
  <c r="B757" i="106" s="1"/>
  <c r="D757" i="106" s="1"/>
  <c r="B1241" i="106"/>
  <c r="D1241" i="106" s="1"/>
  <c r="E150" i="29"/>
  <c r="B1242" i="106" s="1"/>
  <c r="D1242" i="106" s="1"/>
  <c r="K166" i="29"/>
  <c r="H168" i="29"/>
  <c r="B1318" i="106" s="1"/>
  <c r="D1318" i="106" s="1"/>
  <c r="H77" i="4"/>
  <c r="B3299" i="106" s="1"/>
  <c r="D3299" i="106" s="1"/>
  <c r="B3670" i="106"/>
  <c r="D3670" i="106" s="1"/>
  <c r="K341" i="29"/>
  <c r="H275" i="5"/>
  <c r="B5915" i="106" s="1"/>
  <c r="D5915" i="106" s="1"/>
  <c r="D4" i="4"/>
  <c r="B2564" i="106" s="1"/>
  <c r="D2564" i="106" s="1"/>
  <c r="C173" i="5"/>
  <c r="B5223" i="106" s="1"/>
  <c r="D5223" i="106" s="1"/>
  <c r="C4" i="4"/>
  <c r="B2551" i="106" s="1"/>
  <c r="D2551" i="106" s="1"/>
  <c r="B1879" i="106"/>
  <c r="D1879" i="106" s="1"/>
  <c r="H22" i="37"/>
  <c r="B3674" i="106"/>
  <c r="D3674" i="106" s="1"/>
  <c r="K15" i="4"/>
  <c r="B3573" i="106" s="1"/>
  <c r="D3573" i="106" s="1"/>
  <c r="B6024" i="106"/>
  <c r="D6024" i="106" s="1"/>
  <c r="G4" i="4"/>
  <c r="B2603" i="106" s="1"/>
  <c r="D2603" i="106" s="1"/>
  <c r="B7071" i="106"/>
  <c r="D7071" i="106" s="1"/>
  <c r="F66" i="34"/>
  <c r="K6" i="4"/>
  <c r="B3570" i="106" s="1"/>
  <c r="D3570" i="106" s="1"/>
  <c r="B6014" i="106"/>
  <c r="D6014" i="106" s="1"/>
  <c r="F65" i="34"/>
  <c r="B1365" i="106"/>
  <c r="D1365" i="106" s="1"/>
  <c r="B1474" i="106"/>
  <c r="D1474" i="106" s="1"/>
  <c r="G12" i="4"/>
  <c r="B2607" i="106" s="1"/>
  <c r="D2607" i="106" s="1"/>
  <c r="B1996" i="106"/>
  <c r="D1996" i="106" s="1"/>
  <c r="I26" i="12"/>
  <c r="B7741" i="106" s="1"/>
  <c r="D7741" i="106" s="1"/>
  <c r="B1225" i="106"/>
  <c r="D1225" i="106" s="1"/>
  <c r="C150" i="29"/>
  <c r="B1226" i="106" s="1"/>
  <c r="D1226" i="106" s="1"/>
  <c r="L114" i="29"/>
  <c r="B1515" i="106"/>
  <c r="D1515" i="106" s="1"/>
  <c r="G16" i="4"/>
  <c r="B2611" i="106" s="1"/>
  <c r="D2611" i="106" s="1"/>
  <c r="B3649" i="106"/>
  <c r="D3649" i="106" s="1"/>
  <c r="G354" i="29"/>
  <c r="B3650" i="106" s="1"/>
  <c r="D3650" i="106" s="1"/>
  <c r="B1151" i="106"/>
  <c r="D1151" i="106" s="1"/>
  <c r="K112" i="29"/>
  <c r="B5906" i="106"/>
  <c r="D5906" i="106" s="1"/>
  <c r="H6" i="4"/>
  <c r="B2656" i="106" s="1"/>
  <c r="D2656" i="106" s="1"/>
  <c r="K4" i="4"/>
  <c r="B6028" i="106"/>
  <c r="D6028" i="106" s="1"/>
  <c r="D30" i="36"/>
  <c r="B7760" i="106"/>
  <c r="D7760" i="106" s="1"/>
  <c r="F175" i="34"/>
  <c r="D19" i="7"/>
  <c r="B1775" i="106" s="1"/>
  <c r="D1775" i="106" s="1"/>
  <c r="I77" i="4"/>
  <c r="B3319" i="106" s="1"/>
  <c r="D3319" i="106" s="1"/>
  <c r="J4" i="4"/>
  <c r="B6220" i="106" s="1"/>
  <c r="D6220" i="106" s="1"/>
  <c r="B6352" i="106"/>
  <c r="D6352" i="106" s="1"/>
  <c r="J275" i="5"/>
  <c r="D274" i="5"/>
  <c r="D275" i="5" s="1"/>
  <c r="F73" i="34"/>
  <c r="B3724" i="106"/>
  <c r="D3724" i="106" s="1"/>
  <c r="G15" i="4"/>
  <c r="B6032" i="106" s="1"/>
  <c r="D6032" i="106" s="1"/>
  <c r="B3568" i="106"/>
  <c r="D3568" i="106" s="1"/>
  <c r="D58" i="36"/>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E19" i="145"/>
  <c r="B6222" i="106"/>
  <c r="D6222" i="106" s="1"/>
  <c r="B7298" i="106"/>
  <c r="C35" i="131"/>
  <c r="B7299" i="106" s="1"/>
  <c r="G19" i="145" l="1"/>
  <c r="J20" i="145" s="1"/>
  <c r="D7" i="4"/>
  <c r="B5421" i="106"/>
  <c r="D5421" i="106" s="1"/>
  <c r="F7" i="4"/>
  <c r="B2594" i="106" s="1"/>
  <c r="D2594" i="106" s="1"/>
  <c r="B5507" i="106"/>
  <c r="D5507" i="106" s="1"/>
  <c r="K114" i="29"/>
  <c r="K306" i="29"/>
  <c r="B1561" i="106" s="1"/>
  <c r="D1561" i="106" s="1"/>
  <c r="F24" i="37"/>
  <c r="K13" i="4"/>
  <c r="B3572" i="106" s="1"/>
  <c r="D3572" i="106" s="1"/>
  <c r="B3672" i="106"/>
  <c r="D3672" i="106" s="1"/>
  <c r="C6" i="4"/>
  <c r="B2553" i="106" s="1"/>
  <c r="D2553" i="106" s="1"/>
  <c r="H8" i="4"/>
  <c r="B3569" i="106"/>
  <c r="D3569" i="106" s="1"/>
  <c r="K8" i="4"/>
  <c r="C16" i="4"/>
  <c r="B2560" i="106" s="1"/>
  <c r="D2560" i="106" s="1"/>
  <c r="B7019" i="106"/>
  <c r="D7019" i="106" s="1"/>
  <c r="B7055" i="106"/>
  <c r="D7055" i="106" s="1"/>
  <c r="K332" i="29"/>
  <c r="B7225" i="106" s="1"/>
  <c r="D7225" i="106" s="1"/>
  <c r="J8" i="4"/>
  <c r="B6223" i="106" s="1"/>
  <c r="D6223" i="106" s="1"/>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F8" i="4" l="1"/>
  <c r="D6" i="146" s="1"/>
  <c r="K17" i="4"/>
  <c r="J10" i="4"/>
  <c r="B6225" i="106" s="1"/>
  <c r="D6225" i="106" s="1"/>
  <c r="J20" i="4"/>
  <c r="B6230" i="106" s="1"/>
  <c r="D6230" i="106" s="1"/>
  <c r="B6227" i="106"/>
  <c r="D6227" i="106" s="1"/>
  <c r="B2595" i="106"/>
  <c r="D2595" i="106" s="1"/>
  <c r="F10" i="4"/>
  <c r="B4125" i="106" s="1"/>
  <c r="D4125" i="106"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<sst xmlns="http://schemas.openxmlformats.org/spreadsheetml/2006/main" count="5312" uniqueCount="2209">
  <si>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</si>
  <si>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</si>
  <si>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</si>
  <si>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</si>
  <si>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</si>
  <si>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</si>
  <si>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</si>
  <si>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</si>
  <si>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</si>
  <si>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</si>
  <si>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</si>
  <si>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</si>
  <si>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</si>
  <si>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</si>
  <si>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</si>
  <si>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</si>
  <si>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</si>
  <si>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</si>
  <si>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</si>
  <si>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</si>
  <si>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</si>
  <si>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</si>
  <si>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</si>
  <si>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</si>
  <si>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</si>
  <si>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</si>
  <si>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</si>
  <si>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</si>
  <si>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</si>
  <si>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</si>
  <si>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</si>
  <si>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</si>
  <si>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</si>
  <si>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</si>
  <si>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</si>
  <si>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</si>
  <si>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</si>
  <si>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</si>
  <si>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</si>
  <si>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</si>
  <si>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</si>
  <si>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</si>
  <si>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</si>
  <si>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</si>
  <si>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</si>
  <si>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</si>
  <si>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</si>
  <si>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</si>
  <si>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</si>
  <si>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</si>
  <si>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</si>
  <si>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</si>
  <si>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</si>
  <si>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</si>
  <si>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</si>
  <si>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</si>
  <si>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</si>
  <si>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</si>
  <si>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</si>
  <si>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</si>
  <si>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</si>
  <si>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</si>
  <si>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</si>
  <si>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</si>
  <si>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</si>
  <si>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</si>
  <si>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</si>
  <si>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</si>
  <si>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</si>
  <si>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</si>
  <si>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</si>
  <si>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</si>
  <si>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</si>
  <si>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</si>
  <si>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</si>
  <si>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</si>
  <si>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</si>
  <si>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</si>
  <si>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</si>
  <si>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</si>
  <si>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</si>
  <si>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</si>
  <si>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</si>
  <si>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</si>
  <si>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</si>
  <si>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</si>
  <si>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</si>
  <si>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</si>
  <si>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</si>
  <si>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</si>
  <si>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</si>
  <si>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</si>
  <si>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</si>
  <si>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</si>
  <si>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</si>
  <si>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</si>
  <si>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</si>
  <si>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</si>
  <si>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</si>
  <si>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</si>
  <si>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</si>
  <si>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</si>
  <si>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</si>
  <si>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</si>
  <si>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</si>
  <si>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</si>
  <si>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</si>
  <si>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</si>
  <si>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</si>
  <si>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</si>
  <si>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</si>
  <si>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</si>
  <si>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</si>
  <si>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</si>
  <si>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</si>
  <si>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</si>
  <si>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</si>
  <si>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</si>
  <si>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</si>
  <si>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</si>
  <si>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</si>
  <si>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</si>
  <si>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</si>
  <si>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</si>
  <si>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</si>
  <si>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</si>
  <si>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</si>
  <si>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</si>
  <si>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</si>
  <si>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</si>
  <si>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</si>
  <si>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</si>
  <si>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</si>
  <si>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</si>
  <si>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</si>
  <si>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</si>
  <si>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</si>
  <si>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</si>
  <si>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</si>
  <si>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</si>
  <si>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</si>
  <si>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</si>
  <si>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</si>
  <si>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</si>
  <si>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</si>
  <si>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</si>
  <si>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</si>
  <si>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</si>
  <si>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</si>
  <si>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</si>
  <si>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</si>
  <si>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</si>
  <si>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</si>
  <si>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</si>
  <si>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</si>
  <si>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</si>
  <si>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</si>
  <si>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</si>
  <si>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</si>
  <si>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</si>
  <si>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</si>
  <si>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</si>
  <si>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</si>
  <si>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</si>
  <si>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</si>
  <si>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</si>
  <si>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</si>
  <si>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</si>
  <si>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</si>
  <si>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</si>
  <si>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</si>
  <si>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</si>
  <si>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</si>
  <si>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</si>
  <si>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</si>
  <si>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</si>
  <si>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</si>
  <si>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</si>
  <si>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</si>
  <si>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</si>
  <si>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</si>
  <si>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</si>
  <si>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</si>
  <si>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</si>
  <si>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</si>
  <si>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</si>
  <si>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</si>
  <si>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</si>
  <si>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</si>
  <si>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</si>
  <si>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</si>
  <si>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</si>
  <si>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</si>
  <si>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</si>
  <si>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</si>
  <si>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</si>
  <si>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</si>
  <si>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</si>
  <si>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</si>
  <si>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</si>
  <si>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</si>
  <si>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</si>
  <si>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</si>
  <si>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</si>
  <si>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</si>
  <si>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</si>
  <si>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</si>
  <si>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</si>
  <si>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</si>
  <si>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</si>
  <si>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</si>
  <si>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</si>
  <si>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</si>
  <si>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</si>
  <si>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</si>
  <si>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</si>
  <si>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</si>
  <si>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</si>
  <si>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</si>
  <si>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</si>
  <si>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</si>
  <si>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</si>
  <si>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</si>
  <si>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</si>
  <si>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</si>
  <si>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</si>
  <si>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</si>
  <si>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</si>
  <si>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</si>
  <si>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</si>
  <si>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</si>
  <si>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</si>
  <si>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</si>
  <si>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</si>
  <si>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</si>
  <si>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</si>
  <si>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</si>
  <si>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</si>
  <si>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</si>
  <si>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</si>
  <si>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</si>
  <si>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</si>
  <si>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</si>
  <si>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</si>
  <si>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</si>
  <si>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</si>
  <si>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</si>
  <si>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</si>
  <si>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</si>
  <si>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</si>
  <si>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</si>
  <si>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</si>
  <si>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</si>
  <si>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</si>
  <si>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</si>
  <si>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</si>
  <si>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</si>
  <si>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</si>
  <si>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</si>
  <si>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</si>
  <si>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</si>
  <si>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</si>
  <si>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</si>
  <si>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</si>
  <si>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</si>
  <si>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</si>
  <si>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</si>
  <si>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</si>
  <si>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</si>
  <si>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</si>
  <si>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</si>
  <si>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</si>
  <si>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</si>
  <si>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</si>
  <si>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</si>
  <si>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</si>
  <si>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</si>
  <si>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</si>
  <si>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</si>
  <si>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</si>
  <si>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</si>
  <si>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</si>
  <si>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</si>
  <si>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</si>
  <si>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</si>
  <si>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</si>
  <si>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</si>
  <si>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</si>
  <si>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</si>
  <si>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</si>
  <si>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</si>
  <si>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</si>
  <si>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</si>
  <si>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</si>
  <si>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</si>
  <si>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</si>
  <si>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</si>
  <si>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</si>
  <si>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</si>
  <si>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</si>
  <si>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</si>
  <si>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</si>
  <si>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</si>
  <si>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</si>
  <si>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</si>
  <si>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</si>
  <si>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</si>
  <si>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</si>
  <si>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</si>
  <si>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</si>
  <si>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</si>
  <si>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</si>
  <si>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</si>
  <si>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</si>
  <si>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</si>
  <si>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</si>
  <si>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</si>
  <si>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</si>
  <si>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</si>
  <si>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</si>
  <si>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</si>
  <si>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</si>
  <si>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</si>
  <si>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</si>
  <si>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</si>
  <si>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</si>
  <si>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</si>
  <si>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</si>
  <si>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</si>
  <si>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</si>
  <si>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</si>
  <si>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</si>
  <si>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</si>
  <si>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</si>
  <si>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</si>
  <si>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</si>
  <si>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</si>
  <si>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</si>
  <si>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</si>
  <si>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</si>
  <si>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</si>
  <si>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</si>
  <si>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</si>
  <si>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</si>
  <si>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</si>
  <si>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</si>
  <si>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</si>
  <si>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</si>
  <si>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</si>
  <si>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</si>
  <si>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</si>
  <si>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</si>
  <si>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</si>
  <si>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</si>
  <si>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</si>
  <si>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</si>
  <si>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</si>
  <si>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</si>
  <si>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</si>
  <si>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</si>
  <si>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</si>
  <si>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</si>
  <si>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</si>
  <si>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</si>
  <si>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</si>
  <si>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</si>
  <si>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</si>
  <si>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</si>
  <si>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</si>
  <si>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</si>
  <si>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</si>
  <si>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</si>
  <si>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</si>
  <si>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</si>
  <si>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</si>
  <si>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</si>
  <si>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</si>
  <si>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</si>
  <si>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</si>
  <si>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</si>
  <si>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</si>
  <si>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</si>
  <si>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</si>
  <si>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</si>
  <si>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</si>
  <si>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</si>
  <si>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</si>
  <si>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</si>
  <si>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</si>
  <si>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</si>
  <si>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</si>
  <si>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</si>
  <si>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</si>
  <si>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</si>
  <si>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</si>
  <si>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</si>
  <si>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</si>
  <si>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</si>
  <si>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</si>
  <si>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</si>
  <si>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</si>
  <si>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</si>
  <si>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</si>
  <si>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</si>
  <si>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</si>
  <si>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</si>
  <si>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</si>
  <si>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</si>
  <si>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</si>
  <si>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</si>
  <si>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</si>
  <si>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</si>
  <si>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</si>
  <si>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</si>
  <si>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</si>
  <si>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</si>
  <si>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</si>
  <si>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</si>
  <si>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</si>
  <si>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</si>
  <si>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</si>
  <si>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</si>
  <si>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</si>
  <si>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</si>
  <si>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</si>
  <si>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</si>
  <si>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</si>
  <si>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</si>
  <si>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</si>
  <si>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</si>
  <si>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</si>
  <si>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</si>
  <si>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</si>
  <si>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</si>
  <si>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</si>
  <si>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</si>
  <si>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</si>
  <si>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</si>
  <si>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</si>
  <si>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</si>
  <si>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</si>
  <si>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</si>
  <si>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</si>
  <si>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</si>
  <si>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</si>
  <si>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</si>
  <si>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</si>
  <si>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</si>
  <si>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</si>
  <si>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</si>
  <si>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</si>
  <si>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</si>
  <si>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</si>
  <si>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</si>
  <si>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</si>
  <si>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</si>
  <si>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</si>
  <si>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</si>
  <si>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</si>
  <si>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</si>
  <si>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</si>
  <si>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</si>
  <si>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</si>
  <si>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</si>
  <si>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</si>
  <si>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</si>
  <si>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</si>
  <si>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</si>
  <si>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</si>
  <si>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</si>
  <si>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</si>
  <si>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</si>
  <si>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</si>
  <si>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</si>
  <si>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</si>
  <si>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</si>
  <si>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</si>
  <si>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</si>
  <si>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</si>
  <si>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</si>
  <si>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</si>
  <si>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</si>
  <si>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</si>
  <si>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</si>
  <si>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</si>
  <si>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</si>
  <si>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</si>
  <si>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</si>
  <si>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</si>
  <si>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</si>
  <si>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</si>
  <si>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</si>
  <si>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</si>
  <si>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</si>
  <si>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</si>
  <si>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</si>
  <si>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</si>
  <si>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</si>
  <si>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</si>
  <si>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</si>
  <si>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</si>
  <si>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</si>
  <si>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</si>
  <si>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</si>
  <si>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</si>
  <si>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</si>
  <si>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</si>
  <si>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</si>
  <si>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</si>
  <si>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</si>
  <si>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</si>
  <si>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</si>
  <si>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</si>
  <si>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</si>
  <si>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</si>
  <si>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</si>
  <si>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</si>
  <si>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</si>
  <si>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</si>
  <si>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</si>
  <si>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</si>
  <si>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</si>
  <si>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</si>
  <si>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</si>
  <si>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</si>
  <si>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</si>
  <si>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</si>
  <si>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</si>
  <si>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</si>
  <si>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</si>
  <si>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</si>
  <si>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</si>
  <si>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</si>
  <si>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</si>
  <si>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</si>
  <si>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</si>
  <si>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</si>
  <si>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</si>
  <si>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</si>
  <si>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</si>
  <si>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</si>
  <si>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</si>
  <si>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</si>
  <si>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</si>
  <si>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</si>
  <si>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</si>
  <si>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</si>
  <si>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</si>
  <si>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</si>
  <si>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</si>
  <si>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</si>
  <si>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</si>
  <si>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</si>
  <si>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</si>
  <si>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</si>
  <si>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</si>
  <si>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</si>
  <si>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</si>
  <si>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</si>
  <si>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</si>
  <si>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</si>
  <si>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</si>
  <si>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</si>
  <si>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</si>
  <si>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</si>
  <si>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</si>
  <si>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</si>
  <si>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</si>
  <si>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</si>
  <si>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</si>
  <si>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</si>
  <si>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</si>
  <si>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</si>
  <si>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</si>
  <si>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</si>
  <si>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</si>
  <si>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</si>
  <si>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</si>
  <si>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</si>
  <si>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</si>
  <si>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</si>
  <si>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</si>
  <si>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</si>
  <si>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</si>
  <si>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</si>
  <si>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</si>
  <si>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</si>
  <si>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</si>
  <si>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</si>
  <si>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</si>
  <si>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</si>
  <si>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</si>
  <si>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</si>
  <si>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</si>
  <si>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</si>
  <si>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</si>
  <si>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</si>
  <si>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</si>
  <si>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</si>
  <si>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</si>
  <si>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</si>
  <si>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</si>
  <si>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</si>
  <si>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</si>
  <si>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</si>
  <si>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</si>
  <si>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</si>
  <si>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</si>
  <si>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</si>
  <si>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</si>
  <si>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</si>
  <si>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</si>
  <si>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</si>
  <si>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</si>
  <si>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</si>
  <si>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</si>
  <si>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</si>
  <si>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</si>
  <si>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</si>
  <si>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</si>
  <si>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</si>
  <si>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</si>
  <si>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</si>
  <si>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</si>
  <si>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</si>
  <si>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</si>
  <si>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</si>
  <si>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</si>
  <si>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</si>
  <si>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</si>
  <si>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</si>
  <si>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</si>
  <si>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</si>
  <si>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</si>
  <si>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</si>
  <si>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</si>
  <si>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</si>
  <si>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</si>
  <si>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</si>
  <si>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</si>
  <si>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</si>
  <si>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</si>
  <si>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</si>
  <si>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</si>
  <si>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</si>
  <si>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</si>
  <si>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</si>
  <si>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</si>
  <si>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</si>
  <si>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</si>
  <si>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</si>
  <si>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</si>
  <si>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</si>
  <si>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</si>
  <si>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</si>
  <si>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</si>
  <si>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</si>
  <si>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</si>
  <si>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</si>
  <si>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</si>
  <si>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</si>
  <si>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</si>
  <si>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</si>
  <si>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</si>
  <si>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</si>
  <si>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</si>
  <si>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</si>
  <si>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</si>
  <si>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</si>
  <si>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</si>
  <si>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</si>
  <si>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</si>
  <si>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</si>
  <si>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</si>
  <si>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</si>
  <si>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</si>
  <si>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</si>
  <si>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</si>
  <si>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</si>
  <si>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</si>
  <si>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</si>
  <si>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</si>
  <si>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</si>
  <si>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</si>
  <si>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</si>
  <si>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</si>
  <si>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</si>
  <si>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</si>
  <si>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</si>
  <si>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</si>
  <si>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</si>
  <si>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</si>
  <si>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</si>
  <si>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</si>
  <si>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</si>
  <si>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</si>
  <si>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</si>
  <si>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</si>
  <si>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</si>
  <si>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</si>
  <si>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</si>
  <si>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</si>
  <si>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</si>
  <si>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</si>
  <si>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</si>
  <si>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</si>
  <si>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</si>
  <si>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</si>
  <si>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</si>
  <si>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</si>
  <si>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</si>
  <si>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</si>
  <si>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</si>
  <si>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</si>
  <si>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</si>
  <si>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</si>
  <si>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</si>
  <si>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</si>
  <si>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</si>
  <si>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</si>
  <si>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</si>
  <si>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</si>
  <si>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</si>
  <si>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</si>
  <si>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</si>
  <si>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</si>
  <si>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</si>
  <si>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</si>
  <si>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</si>
  <si>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</si>
  <si>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</si>
  <si>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</si>
  <si>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</si>
  <si>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</si>
  <si>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</si>
  <si>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</si>
  <si>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</si>
  <si>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</si>
  <si>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</si>
  <si>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</si>
  <si>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</si>
  <si>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</si>
  <si>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</si>
  <si>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</si>
  <si>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</si>
  <si>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</si>
  <si>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</si>
  <si>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</si>
  <si>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</si>
  <si>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</si>
  <si>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</si>
  <si>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</si>
  <si>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</si>
  <si>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</si>
  <si>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</si>
  <si>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</si>
  <si>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</si>
  <si>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</si>
  <si>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</si>
  <si>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</si>
  <si>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</si>
  <si>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</si>
  <si>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</si>
  <si>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</si>
  <si>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</si>
  <si>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</si>
  <si>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</si>
  <si>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</si>
  <si>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</si>
  <si>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</si>
  <si>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</si>
  <si>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</si>
  <si>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</si>
  <si>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</si>
  <si>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</si>
  <si>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</si>
  <si>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</si>
  <si>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</si>
  <si>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</si>
  <si>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</si>
  <si>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</si>
  <si>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</si>
  <si>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</si>
  <si>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</si>
  <si>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</si>
  <si>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</si>
  <si>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</si>
  <si>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</si>
  <si>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</si>
  <si>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</si>
  <si>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</si>
  <si>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</si>
  <si>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</si>
  <si>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</si>
  <si>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</si>
  <si>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</si>
  <si>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</si>
  <si>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</si>
  <si>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</si>
  <si>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</si>
  <si>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</si>
  <si>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</si>
  <si>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</si>
  <si>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</si>
  <si>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</si>
  <si>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</si>
  <si>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</si>
  <si>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</si>
  <si>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</si>
  <si>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</si>
  <si>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</si>
  <si>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</si>
  <si>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</si>
  <si>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</si>
  <si>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</si>
  <si>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</si>
  <si>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</si>
  <si>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</si>
  <si>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</si>
  <si>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</si>
  <si>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</si>
  <si>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</si>
  <si>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</si>
  <si>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</si>
  <si>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</si>
  <si>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</si>
  <si>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</si>
  <si>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</si>
  <si>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</si>
  <si>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</si>
  <si>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</si>
  <si>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</si>
  <si>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</si>
  <si>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</si>
  <si>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</si>
  <si>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</si>
  <si>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</si>
  <si>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</si>
  <si>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</si>
  <si>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</si>
  <si>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</si>
  <si>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</si>
  <si>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</si>
  <si>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</si>
  <si>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</si>
  <si>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</si>
  <si>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</si>
  <si>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</si>
  <si>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</si>
  <si>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</si>
  <si>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</si>
  <si>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</si>
  <si>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</si>
  <si>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</si>
  <si>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</si>
  <si>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</si>
  <si>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</si>
  <si>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</si>
  <si>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</si>
  <si>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</si>
  <si>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</si>
  <si>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</si>
  <si>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</si>
  <si>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</si>
  <si>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</si>
  <si>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</si>
  <si>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</si>
  <si>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</si>
  <si>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</si>
  <si>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</si>
  <si>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</si>
  <si>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</si>
  <si>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</si>
  <si>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</si>
  <si>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</si>
  <si>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</si>
  <si>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</si>
  <si>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</si>
  <si>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</si>
  <si>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</si>
  <si>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</si>
  <si>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</si>
  <si>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</si>
  <si>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</si>
  <si>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</si>
  <si>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</si>
  <si>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</si>
  <si>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</si>
  <si>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</si>
  <si>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</si>
  <si>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</si>
  <si>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</si>
  <si>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</si>
  <si>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</si>
  <si>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</si>
  <si>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</si>
  <si>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</si>
  <si>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</si>
  <si>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</si>
  <si>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</si>
  <si>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</si>
  <si>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</si>
  <si>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</si>
  <si>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</si>
  <si>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</si>
  <si>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</si>
  <si>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</si>
  <si>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</si>
  <si>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</si>
  <si>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</si>
  <si>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</si>
  <si>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</si>
  <si>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</si>
  <si>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</si>
  <si>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</si>
  <si>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</si>
  <si>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</si>
  <si>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</si>
  <si>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</si>
  <si>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</si>
  <si>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</si>
  <si>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</si>
  <si>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</si>
  <si>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</si>
  <si>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</si>
  <si>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</si>
  <si>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</si>
  <si>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</si>
  <si>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</si>
  <si>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</si>
  <si>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</si>
  <si>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</si>
  <si>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</si>
  <si>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</si>
  <si>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</si>
  <si>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</si>
  <si>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</si>
  <si>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</si>
  <si>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</si>
  <si>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</si>
  <si>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</si>
  <si>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</si>
  <si>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</si>
  <si>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</si>
  <si>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</si>
  <si>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</si>
  <si>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</si>
  <si>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</si>
  <si>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</si>
  <si>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</si>
  <si>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</si>
  <si>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</si>
  <si>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</si>
  <si>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</si>
  <si>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</si>
  <si>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</si>
  <si>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</si>
  <si>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</si>
  <si>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</si>
  <si>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</si>
  <si>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</si>
  <si>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</si>
  <si>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</si>
  <si>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</si>
  <si>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</si>
  <si>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</si>
  <si>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</si>
  <si>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</si>
  <si>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</si>
  <si>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</si>
  <si>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</si>
  <si>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</si>
  <si>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</si>
  <si>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</si>
  <si>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</si>
  <si>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</si>
  <si>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</si>
  <si>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</si>
  <si>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</si>
  <si>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</si>
  <si>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</si>
  <si>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</si>
  <si>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</si>
  <si>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</si>
  <si>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</si>
  <si>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</si>
  <si>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</si>
  <si>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</si>
  <si>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</si>
  <si>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</si>
  <si>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</si>
  <si>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</si>
  <si>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</si>
  <si>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</si>
  <si>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</si>
  <si>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</si>
  <si>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</si>
  <si>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</si>
  <si>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</si>
  <si>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</si>
  <si>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</si>
  <si>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</si>
  <si>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</si>
  <si>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</si>
  <si>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</si>
  <si>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</si>
  <si>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</si>
  <si>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</si>
  <si>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</si>
  <si>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</si>
  <si>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</si>
  <si>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</si>
  <si>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</si>
  <si>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</si>
  <si>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</si>
  <si>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</si>
  <si>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</si>
  <si>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</si>
  <si>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</si>
  <si>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</si>
  <si>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</si>
  <si>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</si>
  <si>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</si>
  <si>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</si>
  <si>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</si>
  <si>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</si>
  <si>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</si>
  <si>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</si>
  <si>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</si>
  <si>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</si>
  <si>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</si>
  <si>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</si>
  <si>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</si>
  <si>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</si>
  <si>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</si>
  <si>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</si>
  <si>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</si>
  <si>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</si>
  <si>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</si>
  <si>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</si>
  <si>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</si>
  <si>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</si>
  <si>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</si>
  <si>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</si>
  <si>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</si>
  <si>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</si>
  <si>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</si>
  <si>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</si>
  <si>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</si>
  <si>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</si>
  <si>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</si>
  <si>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</si>
  <si>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</si>
  <si>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</si>
  <si>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</si>
  <si>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</si>
  <si>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</si>
  <si>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</si>
  <si>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</si>
  <si>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</si>
  <si>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</si>
  <si>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</si>
  <si>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</si>
  <si>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</si>
  <si>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</si>
  <si>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</si>
  <si>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</si>
  <si>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</si>
  <si>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</si>
  <si>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</si>
  <si>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</si>
  <si>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</si>
  <si>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</si>
  <si>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</si>
  <si>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</si>
  <si>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</si>
  <si>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</si>
  <si>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</si>
  <si>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</si>
  <si>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</si>
  <si>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</si>
  <si>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</si>
  <si>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</si>
  <si>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</si>
  <si>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</si>
  <si>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</si>
  <si>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</si>
  <si>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</si>
  <si>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</si>
  <si>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</si>
  <si>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</si>
  <si>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</si>
  <si>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</si>
  <si>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</si>
  <si>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</si>
  <si>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</si>
  <si>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</si>
  <si>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</si>
  <si>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</si>
  <si>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</si>
  <si>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</si>
  <si>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</si>
  <si>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</si>
  <si>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</si>
  <si>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</si>
  <si>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</si>
  <si>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</si>
  <si>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</si>
  <si>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</si>
  <si>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</si>
  <si>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</si>
  <si>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</si>
  <si>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</si>
  <si>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</si>
  <si>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</si>
  <si>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</si>
  <si>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</si>
  <si>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</si>
  <si>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</si>
  <si>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</si>
  <si>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</si>
  <si>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</si>
  <si>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</si>
  <si>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</si>
  <si>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</si>
  <si>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</si>
  <si>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</si>
  <si>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</si>
  <si>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</si>
  <si>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</si>
  <si>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</si>
  <si>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</si>
  <si>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</si>
  <si>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</si>
  <si>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</si>
  <si>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</si>
  <si>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</si>
  <si>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</si>
  <si>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</si>
  <si>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</si>
  <si>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</si>
  <si>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</si>
  <si>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</si>
  <si>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</si>
  <si>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</si>
  <si>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</si>
  <si>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</si>
  <si>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</si>
  <si>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</si>
  <si>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</si>
  <si>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</si>
  <si>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</si>
  <si>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</si>
  <si>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</si>
  <si>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</si>
  <si>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</si>
  <si>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</si>
  <si>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</si>
  <si>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</si>
  <si>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</si>
  <si>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</si>
  <si>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</si>
  <si>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</si>
  <si>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</si>
  <si>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</si>
  <si>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</si>
  <si>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</si>
  <si>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</si>
  <si>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</si>
  <si>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</si>
  <si>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</si>
  <si>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</si>
  <si>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</si>
  <si>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</si>
  <si>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</si>
  <si>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</si>
  <si>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</si>
  <si>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</si>
  <si>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</si>
  <si>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</si>
  <si>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</si>
  <si>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</si>
  <si>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</si>
  <si>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</si>
  <si>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</si>
  <si>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</si>
  <si>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</si>
  <si>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</si>
  <si>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</si>
  <si>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</si>
  <si>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</si>
  <si>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</si>
  <si>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</si>
  <si>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</si>
  <si>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</si>
  <si>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</si>
  <si>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</si>
  <si>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</si>
  <si>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</si>
  <si>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</si>
  <si>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</si>
  <si>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</si>
  <si>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</si>
  <si>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</si>
  <si>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</si>
  <si>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</si>
  <si>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</si>
  <si>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</si>
  <si>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</si>
  <si>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</si>
  <si>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</si>
  <si>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</si>
  <si>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</si>
  <si>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</si>
  <si>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</si>
  <si>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</si>
  <si>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</si>
  <si>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</si>
  <si>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</si>
  <si>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</si>
  <si>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</si>
  <si>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</si>
  <si>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</si>
  <si>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</si>
  <si>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</si>
  <si>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</si>
  <si>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</si>
  <si>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</si>
  <si>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</si>
  <si>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</si>
  <si>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</si>
  <si>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</si>
  <si>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</si>
  <si>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</si>
  <si>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</si>
  <si>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</si>
  <si>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</si>
  <si>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</si>
  <si>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</si>
  <si>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</si>
  <si>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</si>
  <si>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</si>
  <si>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</si>
  <si>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</si>
  <si>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</si>
  <si>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</si>
  <si>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</si>
  <si>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</si>
  <si>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</si>
  <si>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</si>
  <si>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</si>
  <si>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</si>
  <si>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</si>
  <si>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</si>
  <si>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</si>
  <si>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</si>
  <si>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</si>
  <si>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</si>
  <si>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</si>
  <si>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</si>
  <si>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</si>
  <si>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</si>
  <si>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</si>
  <si>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</si>
  <si>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</si>
  <si>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</si>
  <si>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</si>
  <si>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</si>
  <si>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</si>
  <si>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</si>
  <si>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</si>
  <si>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</si>
  <si>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</si>
  <si>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</si>
  <si>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</si>
  <si>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</si>
  <si>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</si>
  <si>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</si>
  <si>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</si>
  <si>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</si>
  <si>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</si>
  <si>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</si>
  <si>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</si>
  <si>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</si>
  <si>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</si>
  <si>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</si>
  <si>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</si>
  <si>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</si>
  <si>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</si>
  <si>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</si>
  <si>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</si>
  <si>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</si>
  <si>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</si>
  <si>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</si>
  <si>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</si>
  <si>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</si>
  <si>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</si>
  <si>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</si>
  <si>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</si>
  <si>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</si>
  <si>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</si>
  <si>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</si>
  <si>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</si>
  <si>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</si>
  <si>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</si>
  <si>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</si>
  <si>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</si>
  <si>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</si>
  <si>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</si>
  <si>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</si>
  <si>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</si>
  <si>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</si>
  <si>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</si>
  <si>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</si>
  <si>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</si>
  <si>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</si>
  <si>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</si>
  <si>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</si>
  <si>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</si>
  <si>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</si>
  <si>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</si>
  <si>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</si>
  <si>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</si>
  <si>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</si>
  <si>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</si>
  <si>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</si>
  <si>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</si>
  <si>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</si>
  <si>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</si>
  <si>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</si>
  <si>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</si>
  <si>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</si>
  <si>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</si>
  <si>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</si>
  <si>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</si>
  <si>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</si>
  <si>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</si>
  <si>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</si>
  <si>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</si>
  <si>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</si>
  <si>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</si>
  <si>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</si>
  <si>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</si>
  <si>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</si>
  <si>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</si>
  <si>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</si>
  <si>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</si>
  <si>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</si>
  <si>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</si>
  <si>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</si>
  <si>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</si>
  <si>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</si>
  <si>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</si>
  <si>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</si>
  <si>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</si>
  <si>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</si>
  <si>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</si>
  <si>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</si>
  <si>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</si>
  <si>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</si>
  <si>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</si>
  <si>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</si>
  <si>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</si>
  <si>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</si>
  <si>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</si>
  <si>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</si>
  <si>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</si>
  <si>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</si>
  <si>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</si>
  <si>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</si>
  <si>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</si>
  <si>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</si>
  <si>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</si>
  <si>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</si>
  <si>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</si>
  <si>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</si>
  <si>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</si>
  <si>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</si>
  <si>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</si>
  <si>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</si>
  <si>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</si>
  <si>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</si>
  <si>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</si>
  <si>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</si>
  <si>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</si>
  <si>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</si>
  <si>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</si>
  <si>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</si>
  <si>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</si>
  <si>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</si>
  <si>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</si>
  <si>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</si>
  <si>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</si>
  <si>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</si>
  <si>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</si>
  <si>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</si>
  <si>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</si>
  <si>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</si>
  <si>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</si>
  <si>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</si>
  <si>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</si>
  <si>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</si>
  <si>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</si>
  <si>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</si>
  <si>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</si>
  <si>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</si>
  <si>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</si>
  <si>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</si>
  <si>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</si>
  <si>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</si>
  <si>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</si>
  <si>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</si>
  <si>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</si>
  <si>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</si>
  <si>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</si>
  <si>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</si>
  <si>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</si>
  <si>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</si>
  <si>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</si>
  <si>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</si>
  <si>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</si>
  <si>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</si>
  <si>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</si>
  <si>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</si>
  <si>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</si>
  <si>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</si>
  <si>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</si>
  <si>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</si>
  <si>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</si>
  <si>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</si>
  <si>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</si>
  <si>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</si>
  <si>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</si>
  <si>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</si>
  <si>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</si>
  <si>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</si>
  <si>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</si>
  <si>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</si>
  <si>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</si>
  <si>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</si>
  <si>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</si>
  <si>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</si>
  <si>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</si>
  <si>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</si>
  <si>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</si>
  <si>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</si>
  <si>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</si>
  <si>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</si>
  <si>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</si>
  <si>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</si>
  <si>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</si>
  <si>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</si>
  <si>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</si>
  <si>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</si>
  <si>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</si>
  <si>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</si>
  <si>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</si>
  <si>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</si>
  <si>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</si>
  <si>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</si>
  <si>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</si>
  <si>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</si>
  <si>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</si>
  <si>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</si>
  <si>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</si>
  <si>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</si>
  <si>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</si>
  <si>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</si>
  <si>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</si>
  <si>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</si>
  <si>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</si>
  <si>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</si>
  <si>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</si>
  <si>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</si>
  <si>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</si>
  <si>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</si>
  <si>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</si>
  <si>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</si>
  <si>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</si>
  <si>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</si>
  <si>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</si>
  <si>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</si>
  <si>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</si>
  <si>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</si>
  <si>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</si>
  <si>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</si>
  <si>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</si>
  <si>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</si>
  <si>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</si>
  <si>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</si>
  <si>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</si>
  <si>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</si>
  <si>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</si>
  <si>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</si>
  <si>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</si>
  <si>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</si>
  <si>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</si>
  <si>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</si>
  <si>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</si>
  <si>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</si>
  <si>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</si>
  <si>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</si>
  <si>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</si>
  <si>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</si>
  <si>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</si>
  <si>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</si>
  <si>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</si>
  <si>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</si>
  <si>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</si>
  <si>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</si>
  <si>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</si>
  <si>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</si>
  <si>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</si>
  <si>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</si>
  <si>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</si>
  <si>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</si>
  <si>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</si>
  <si>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</si>
  <si>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</si>
  <si>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</si>
  <si>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</si>
  <si>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</si>
  <si>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</si>
  <si>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</si>
  <si>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</si>
  <si>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</si>
  <si>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</si>
  <si>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</si>
  <si>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</si>
  <si>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</si>
  <si>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</si>
  <si>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</si>
  <si>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</si>
  <si>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</si>
  <si>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</si>
  <si>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</si>
  <si>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</si>
  <si>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</si>
  <si>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</si>
  <si>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</si>
  <si>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</si>
  <si>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</si>
  <si>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</si>
  <si>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</si>
  <si>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</si>
  <si>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</si>
  <si>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</si>
  <si>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</si>
  <si>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</si>
  <si>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</si>
  <si>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</si>
  <si>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</si>
  <si>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</si>
  <si>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</si>
  <si>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</si>
  <si>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</si>
  <si>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</si>
  <si>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</si>
  <si>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</si>
  <si>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</si>
  <si>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</si>
  <si>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</si>
  <si>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</si>
  <si>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</si>
  <si>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</si>
  <si>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</si>
  <si>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</si>
  <si>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</si>
  <si>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</si>
  <si>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</si>
  <si>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</si>
  <si>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</si>
  <si>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</si>
  <si>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</si>
  <si>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</si>
  <si>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</si>
  <si>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</si>
  <si>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</si>
  <si>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</si>
  <si>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</si>
  <si>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</si>
  <si>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</si>
  <si>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</si>
  <si>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</si>
  <si>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</si>
  <si>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</si>
  <si>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</si>
  <si>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</si>
  <si>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</si>
  <si>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</si>
  <si>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</si>
  <si>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</si>
  <si>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</si>
  <si>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</si>
  <si>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</si>
  <si>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</si>
  <si>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</si>
  <si>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</si>
  <si>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</si>
  <si>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</si>
  <si>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</si>
  <si>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</si>
  <si>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</si>
  <si>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</si>
  <si>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</si>
  <si>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</si>
  <si>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</si>
  <si>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</si>
  <si>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</si>
  <si>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</si>
  <si>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</si>
  <si>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</si>
  <si>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</si>
  <si>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</si>
  <si>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</si>
  <si>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</si>
  <si>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</si>
  <si>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</si>
  <si>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</si>
  <si>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</si>
  <si>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</si>
  <si>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</si>
  <si>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</si>
  <si>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</si>
  <si>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</si>
  <si>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</si>
  <si>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</si>
  <si>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</si>
  <si>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</si>
  <si>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</si>
  <si>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</si>
  <si>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</si>
  <si>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</si>
  <si>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</si>
  <si>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</si>
  <si>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</si>
  <si>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</si>
  <si>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</si>
  <si>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</si>
  <si>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</si>
  <si>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</si>
  <si>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</si>
  <si>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</si>
  <si>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</si>
  <si>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</si>
  <si>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</si>
  <si>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</si>
  <si>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</si>
  <si>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</si>
  <si>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</si>
  <si>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</si>
  <si>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</si>
  <si>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</si>
  <si>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</si>
  <si>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</si>
  <si>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</si>
  <si>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</si>
  <si>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</si>
  <si>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</si>
  <si>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</si>
  <si>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</si>
  <si>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</si>
  <si>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</si>
  <si>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</si>
  <si>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</si>
  <si>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</si>
  <si>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</si>
  <si>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</si>
  <si>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</si>
  <si>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</si>
  <si>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</si>
  <si>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</si>
  <si>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</si>
  <si>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</si>
  <si>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</si>
  <si>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</si>
  <si>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</si>
  <si>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</si>
  <si>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</si>
  <si>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</si>
  <si>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</si>
  <si>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</si>
  <si>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</si>
  <si>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</si>
  <si>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</si>
  <si>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</si>
  <si>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</si>
  <si>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</si>
  <si>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</si>
  <si>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</si>
  <si>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</si>
  <si>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</si>
  <si>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</si>
  <si>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</si>
  <si>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</si>
  <si>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</si>
  <si>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</si>
  <si>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</si>
  <si>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</si>
  <si>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</si>
  <si>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</si>
  <si>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</si>
  <si>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</si>
  <si>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</si>
  <si>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</si>
  <si>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</si>
  <si>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</si>
  <si>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</si>
  <si>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</si>
  <si>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</si>
  <si>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</si>
  <si>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</si>
  <si>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</si>
  <si>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</si>
  <si>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</si>
  <si>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</si>
  <si>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</si>
  <si>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</si>
  <si>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</si>
  <si>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</si>
  <si>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</si>
  <si>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</si>
  <si>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</si>
  <si>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</si>
  <si>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</si>
  <si>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</si>
  <si>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</si>
  <si>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</si>
  <si>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</si>
  <si>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</si>
  <si>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</si>
  <si>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</si>
  <si>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</si>
  <si>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</si>
  <si>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</si>
  <si>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</si>
  <si>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</si>
  <si>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</si>
  <si>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</si>
  <si>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</si>
  <si>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</si>
  <si>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</si>
  <si>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</si>
  <si>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</si>
  <si>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</si>
  <si>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</si>
  <si>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</si>
  <si>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</si>
  <si>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</si>
  <si>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</si>
  <si>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</si>
  <si>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</si>
  <si>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</si>
  <si>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</si>
  <si>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</si>
  <si>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</si>
  <si>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</si>
  <si>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</si>
  <si>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</si>
  <si>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</si>
  <si>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</si>
  <si>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</si>
  <si>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</si>
  <si>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</si>
  <si>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</si>
  <si>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</si>
  <si>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</si>
  <si>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</si>
  <si>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</si>
  <si>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</si>
  <si>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</si>
  <si>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</si>
  <si>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</si>
  <si>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</si>
  <si>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</si>
  <si>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</si>
  <si>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</si>
  <si>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</si>
  <si>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</si>
  <si>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</si>
  <si>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</si>
  <si>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</si>
  <si>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</si>
  <si>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</si>
  <si>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</si>
  <si>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</si>
  <si>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</si>
  <si>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</si>
  <si>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</si>
  <si>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</si>
  <si>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</si>
  <si>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</si>
  <si>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</si>
  <si>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</si>
  <si>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</si>
  <si>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</si>
  <si>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</si>
  <si>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</si>
  <si>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</si>
  <si>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</si>
  <si>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</si>
  <si>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</si>
  <si>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</si>
  <si>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</si>
  <si>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</si>
  <si>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</si>
  <si>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</si>
  <si>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</si>
  <si>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</si>
  <si>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</si>
  <si>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</si>
  <si>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</si>
  <si>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</si>
  <si>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</si>
  <si>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</si>
  <si>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</si>
  <si>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</si>
  <si>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</si>
  <si>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</si>
  <si>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</si>
  <si>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</si>
  <si>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</si>
  <si>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</si>
  <si>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</si>
  <si>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</si>
  <si>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</si>
  <si>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</si>
  <si>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</si>
  <si>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</si>
  <si>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</si>
  <si>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</si>
  <si>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</si>
  <si>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</si>
  <si>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</si>
  <si>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</si>
  <si>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</si>
  <si>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</si>
  <si>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</si>
  <si>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</si>
  <si>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</si>
  <si>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</si>
  <si>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</si>
  <si>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</si>
  <si>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</si>
  <si>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</si>
  <si>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</si>
  <si>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</si>
  <si>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</si>
  <si>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</si>
  <si>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</si>
  <si>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</si>
  <si>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</si>
  <si>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</si>
  <si>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</si>
  <si>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</si>
  <si>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</si>
  <si>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</si>
  <si>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</si>
  <si>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</si>
  <si>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</si>
  <si>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</si>
  <si>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</si>
  <si>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</si>
  <si>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</si>
  <si>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</si>
  <si>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</si>
  <si>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</si>
  <si>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</si>
  <si>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</si>
  <si>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</si>
  <si>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</si>
  <si>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</si>
  <si>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</si>
  <si>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</si>
  <si>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</si>
  <si>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</si>
  <si>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</si>
  <si>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</si>
  <si>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</si>
  <si>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</si>
  <si>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</si>
  <si>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</si>
  <si>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</si>
  <si>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</si>
  <si>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</si>
  <si>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</si>
  <si>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</si>
  <si>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</si>
  <si>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</si>
  <si>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</si>
  <si>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</si>
  <si>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</si>
  <si>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</si>
  <si>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</si>
  <si>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</si>
  <si>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</si>
  <si>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</si>
  <si>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</si>
  <si>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</si>
  <si>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</si>
  <si>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</si>
  <si>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</si>
  <si>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</si>
  <si>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</si>
  <si>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</si>
  <si>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</si>
  <si>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</si>
  <si>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</si>
  <si>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</si>
  <si>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</si>
  <si>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</si>
  <si>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</si>
  <si>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</si>
  <si>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</si>
  <si>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</si>
  <si>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</si>
  <si>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</si>
  <si>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</si>
  <si>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</si>
  <si>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</si>
  <si>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</si>
  <si>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</si>
  <si>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</si>
  <si>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</si>
  <si>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</si>
  <si>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</si>
  <si>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</si>
  <si>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</si>
  <si>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</si>
  <si>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</si>
  <si>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</si>
  <si>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</si>
  <si>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</si>
  <si>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</si>
  <si>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</si>
  <si>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</si>
  <si>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</si>
  <si>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</si>
  <si>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</si>
  <si>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</si>
  <si>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</si>
  <si>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</si>
  <si>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</si>
  <si>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</si>
  <si>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</si>
  <si>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</si>
  <si>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</si>
  <si>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</si>
  <si>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</si>
  <si>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</si>
  <si>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</si>
  <si>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</si>
  <si>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</si>
  <si>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</si>
  <si>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</si>
  <si>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</si>
  <si>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</si>
  <si>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</si>
  <si>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</si>
  <si>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</si>
  <si>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</si>
  <si>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</si>
  <si>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</si>
  <si>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</si>
  <si>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</si>
  <si>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</si>
  <si>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</si>
  <si>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</si>
  <si>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</si>
  <si>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</si>
  <si>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</si>
  <si>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</si>
  <si>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</si>
  <si>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</si>
  <si>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</si>
  <si>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</si>
  <si>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</si>
  <si>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</si>
  <si>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</si>
  <si>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</si>
  <si>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</si>
  <si>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</si>
  <si>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</si>
  <si>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</si>
  <si>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</si>
  <si>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</si>
  <si>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</si>
  <si>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</si>
  <si>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</si>
  <si>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</si>
  <si>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</si>
  <si>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</si>
  <si>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</si>
  <si>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</si>
  <si>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</si>
  <si>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</si>
  <si>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</si>
  <si>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</si>
  <si>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</si>
  <si>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</si>
  <si>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</si>
  <si>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</si>
  <si>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</si>
  <si>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</si>
  <si>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</si>
  <si>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</si>
  <si>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</si>
  <si>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</si>
  <si>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</si>
  <si>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</si>
  <si>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</si>
  <si>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</si>
  <si>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</si>
  <si>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</si>
  <si>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</si>
  <si>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</si>
  <si>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</si>
  <si>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</si>
  <si>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</si>
  <si>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</si>
  <si>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</si>
  <si>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</si>
  <si>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</si>
  <si>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</si>
  <si>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</si>
  <si>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</si>
  <si>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</si>
  <si>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</si>
  <si>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</si>
  <si>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</si>
  <si>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</si>
  <si>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</si>
  <si>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</si>
  <si>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</si>
  <si>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</si>
  <si>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</si>
  <si>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</si>
  <si>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</si>
  <si>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</si>
  <si>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</si>
  <si>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</si>
  <si>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</si>
  <si>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</si>
  <si>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</si>
  <si>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</si>
  <si>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</si>
  <si>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</si>
  <si>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</si>
  <si>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</si>
  <si>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</si>
  <si>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</si>
  <si>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</si>
  <si>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</si>
  <si>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</si>
  <si>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</si>
  <si>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</si>
  <si>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</si>
  <si>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</si>
  <si>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</si>
  <si>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</si>
  <si>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</si>
  <si>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</si>
  <si>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</si>
  <si>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</si>
  <si>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</si>
  <si>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</si>
  <si>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</si>
  <si>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</si>
  <si>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</si>
  <si>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</si>
  <si>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</si>
  <si>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</si>
  <si>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</si>
  <si>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</si>
  <si>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</si>
  <si>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</si>
  <si>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</si>
  <si>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</si>
  <si>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</si>
  <si>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</si>
  <si>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</si>
  <si>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</si>
  <si>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</si>
  <si>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</si>
  <si>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</si>
  <si>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</si>
  <si>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</si>
  <si>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</si>
  <si>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</si>
  <si>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Williamson</t>
  </si>
  <si>
    <t xml:space="preserve">1700 W. Cherry St. </t>
  </si>
  <si>
    <t xml:space="preserve">Marion </t>
  </si>
  <si>
    <t>pbrown@marionunit2.org</t>
  </si>
  <si>
    <t>Dr. Keith Oates</t>
  </si>
  <si>
    <t>koates@marionunit2.org</t>
  </si>
  <si>
    <t>618-993-2321</t>
  </si>
  <si>
    <t>618-997-0943</t>
  </si>
  <si>
    <t xml:space="preserve">Kemper CPA Group LLP </t>
  </si>
  <si>
    <t xml:space="preserve">Kimberly Walker, CPA </t>
  </si>
  <si>
    <t>3401 Professional Park Drive, PO Box 129</t>
  </si>
  <si>
    <t>Marion</t>
  </si>
  <si>
    <t>618-997-3055</t>
  </si>
  <si>
    <t>618-997-5121</t>
  </si>
  <si>
    <t>066-003998</t>
  </si>
  <si>
    <t>kwalker@kcpag.com</t>
  </si>
  <si>
    <t>ROE, WCES, VOC.ED., JALC</t>
  </si>
  <si>
    <t xml:space="preserve">WCES, Illinois Heartland Library System </t>
  </si>
  <si>
    <t xml:space="preserve">Illinois Power Marketing, Constellation New Energy </t>
  </si>
  <si>
    <t>ROE, WCES</t>
  </si>
  <si>
    <t>ROE, WCES, VOC. ED</t>
  </si>
  <si>
    <t xml:space="preserve">Williamson County Education Services </t>
  </si>
  <si>
    <t>VOC.ED.</t>
  </si>
  <si>
    <t>Supply Solutions Custodial Supplies, Supplyworks,</t>
  </si>
  <si>
    <t xml:space="preserve">Illinois Central School Bus </t>
  </si>
  <si>
    <t>Marion Civic Center, Univ. of IL Cooperative Ext. Services</t>
  </si>
  <si>
    <t xml:space="preserve">Williamson County Vocational Cooperative </t>
  </si>
  <si>
    <t xml:space="preserve">ROE - Regional Office of Education #21, WCES - Williamson County Education Services, VOC ED - Williamson County Vocational Cooperative, JALC - John A. Logan College </t>
  </si>
  <si>
    <t>Gilbert, Huffman, Prosser, Hewson &amp; Barke Ltd and</t>
  </si>
  <si>
    <t xml:space="preserve">Worker's Compensation Self-Insurance Trust </t>
  </si>
  <si>
    <t>Page 11 - Operations &amp; Maintenance Fund - Other Local Revenue - Other $15,809</t>
  </si>
  <si>
    <t xml:space="preserve">G.O. Building Bonds Series 2011 </t>
  </si>
  <si>
    <t>Sports Complex Phase II</t>
  </si>
  <si>
    <t>G.O. (Limited Tax) Lease Certificates Series 2011</t>
  </si>
  <si>
    <t>Kemper CPA Group, LLP</t>
  </si>
  <si>
    <t xml:space="preserve">N/A </t>
  </si>
  <si>
    <t>N/ A</t>
  </si>
  <si>
    <t xml:space="preserve">U.S. DEPARTMENT OF AGRICULTURE </t>
  </si>
  <si>
    <t xml:space="preserve">   Passed through the Illinois State Board of Education </t>
  </si>
  <si>
    <t xml:space="preserve">     School Breakfast Program (M) </t>
  </si>
  <si>
    <t>15-4220-00</t>
  </si>
  <si>
    <t>16-4220-00</t>
  </si>
  <si>
    <t xml:space="preserve">     National School Lunch Program (M) </t>
  </si>
  <si>
    <t>15-4210-00</t>
  </si>
  <si>
    <t>16-4210-00</t>
  </si>
  <si>
    <t xml:space="preserve">     Commodities (Non-Cash) (M) </t>
  </si>
  <si>
    <t>15-4260-13</t>
  </si>
  <si>
    <t xml:space="preserve">        TOTAL U.S. DEPARTMENT OF AGRICULTURE </t>
  </si>
  <si>
    <t xml:space="preserve">U.S. DEPARTMENT OF EDUCATION </t>
  </si>
  <si>
    <t xml:space="preserve">     Title II - Teacher Quality </t>
  </si>
  <si>
    <t xml:space="preserve">     Title I - Low Income </t>
  </si>
  <si>
    <t xml:space="preserve">84.010A </t>
  </si>
  <si>
    <t xml:space="preserve">84.376A </t>
  </si>
  <si>
    <t>15-4300-00</t>
  </si>
  <si>
    <t>16-4300-00</t>
  </si>
  <si>
    <t>15-4932-00</t>
  </si>
  <si>
    <t xml:space="preserve">U.S. DEPARTMENT OF EDUCATION (CONTINUED) </t>
  </si>
  <si>
    <t xml:space="preserve">     Race to the Top</t>
  </si>
  <si>
    <t>84.413A</t>
  </si>
  <si>
    <t>16-4901-00</t>
  </si>
  <si>
    <t xml:space="preserve">     Race to the Top </t>
  </si>
  <si>
    <t xml:space="preserve">84.413A </t>
  </si>
  <si>
    <t>15-4901-00</t>
  </si>
  <si>
    <t>15-4901-IM</t>
  </si>
  <si>
    <t xml:space="preserve">    Title I - Low Income </t>
  </si>
  <si>
    <t xml:space="preserve">     V.E. Perkins - Title IIC - Secondary </t>
  </si>
  <si>
    <t xml:space="preserve">     Fed. SP. Ed. - I.D.E.A. Flow Through </t>
  </si>
  <si>
    <t xml:space="preserve">  Passed through Williamson County Education Services </t>
  </si>
  <si>
    <t xml:space="preserve">84.048A </t>
  </si>
  <si>
    <t xml:space="preserve">84.027A </t>
  </si>
  <si>
    <t>N/A</t>
  </si>
  <si>
    <t xml:space="preserve"> • (M) Program was audited as a major program as defined by OMB Circular A-133</t>
  </si>
  <si>
    <t xml:space="preserve">  Passed through the Illinois State Board of Education (Cont.) </t>
  </si>
  <si>
    <t xml:space="preserve">  Passed through Regional office of Education #21 </t>
  </si>
  <si>
    <t xml:space="preserve">    Dept. of Defense Fresh Fruits and Vegetables (M) </t>
  </si>
  <si>
    <t xml:space="preserve">    NSLP Equipment Assistance Grant </t>
  </si>
  <si>
    <t xml:space="preserve">      Medicaid Matching - Administrative Outreach </t>
  </si>
  <si>
    <t xml:space="preserve">U.S. DEPARTMENT OF HOMELAND SECURITY </t>
  </si>
  <si>
    <t xml:space="preserve">  Passed through Illinois Emergency Management Agency </t>
  </si>
  <si>
    <t xml:space="preserve">      Hazard Mitigation Grant Program </t>
  </si>
  <si>
    <t xml:space="preserve">TOTAL FEDERAL AWARDS </t>
  </si>
  <si>
    <t xml:space="preserve">No </t>
  </si>
  <si>
    <t xml:space="preserve">Adverse </t>
  </si>
  <si>
    <t xml:space="preserve">Unmodified </t>
  </si>
  <si>
    <t>10.553 &amp; 10.555</t>
  </si>
  <si>
    <t xml:space="preserve">Child Nutrition Cluster </t>
  </si>
  <si>
    <t>#23 - The District has prepared these finanical statements using accounting practices prescribed or permitted by the Illinois State Board of Education, which practices differ from accounting principles generally accepted in the United States of America.  Also, the District prepares its financial statments on the modified cash basis of accounting, which is a comprehensive basis of accounting other than accounting principles generally accepted in the United States of America.</t>
  </si>
  <si>
    <t>Page 9 - Educational Fund - Other in Lieu of Taxes - Refuge Pilot, $26,254</t>
  </si>
  <si>
    <t>Page 10 - Educational Fund - Other Food Service - Other $12,076, Pre-K Food Reimbursement $3,217, Food Service Reimbursement $4,985</t>
  </si>
  <si>
    <t>Page 11 - Educational Fund - Other Local Fees - Resale Items, Locks Shop $3,014, High School Parking Fees $5,348</t>
  </si>
  <si>
    <t>Page 11 - Educational Fund - Other Local Revenue - Other $37,233, Foundation Grants $8,282, After School Programs $139,318, E-Rate Refund $136,904, Madigral Revenue $5,610.</t>
  </si>
  <si>
    <t>Page 12 - Educational Fund - Other Restricted Revenue from State Sources - State Library Grant $2,320</t>
  </si>
  <si>
    <t>Page 13 - Educational Fund - Food Service, Other - Food Service Equipment Grant $37,580.</t>
  </si>
  <si>
    <t>Page 14 - Educational Fund - Other Restricted Revenue From Federal Sources -  WCRVS: Perkins $14,078</t>
  </si>
  <si>
    <t>Page 15 - Educational Fund - Other Support Services - Pupils - Supplies &amp; Materials - Adams Media $1,694, HS Diploma Program $4,631</t>
  </si>
  <si>
    <t>Page 16 - Educational Fund - Other Support Services - Salaries - Title I After School Coordinator $572, Title I Homeless Aide/Tutor $20,624</t>
  </si>
  <si>
    <t>Page 16 - Educational Fund - Other Support Services - Benefits - Title I $971</t>
  </si>
  <si>
    <t>Page 16 - Educational Fund - Other Payments to In-State Govt Units - Purchased Services - Foundation Grants $8,282</t>
  </si>
  <si>
    <t>Page 18 - Debt Services Fund - Debt Services-Other - Other Objects - Bond Fee $583</t>
  </si>
  <si>
    <t>Page 14 - Capital Projects Fund - Other Restricted Revenue from Federal Sources - FEMA Grant $1,169,417</t>
  </si>
  <si>
    <t>Page 15 - Educational Fund - Other Support Services-Pupils - Salaries- Support Staff $182,552</t>
  </si>
  <si>
    <t>Page 15 - Educational Fund - Other Support Services-Pupils - Employee Benefits- Support Staff $17,751</t>
  </si>
  <si>
    <t>Page 19 - IMRF Fund - Other Support Services - Pupils - Employee Benefits - Support Staff $22,454</t>
  </si>
  <si>
    <t>Page 20 - IMRF Fund - Other Support Services - Employee Benefits - Title I Support Staff $5,012</t>
  </si>
  <si>
    <t xml:space="preserve">Page 8 - Capital Projects &amp; Tort Funds - Other Changes in Fund Balance - Prior Period Adjustment to correct amount recorded in the </t>
  </si>
  <si>
    <t>wrong fund in the prior year - $4,785</t>
  </si>
  <si>
    <t>TOTAL U.S. DEPARTMENT OF EDUCATION</t>
  </si>
  <si>
    <t>U.S. DEPARTMENT OF HEALTH AND HUMAN SERVICES</t>
  </si>
  <si>
    <t>The accompanying Schedule of Expenditures of Federal Awards includes the federal grant activity of Marion Community Unit School District #2 and is presented on the modified cash basis that demonstrates compliance with regulatory provisions prescribed by the Illinois State Board of Education, which is a comprehensive basis of accounting other than accounting principles generally accepted int he United States of America.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financial statements.</t>
  </si>
  <si>
    <t>Of the federal expenditures presented in the schedule, Marion Community Unit School District #2 provided federal awards to subrecipients as follows:</t>
  </si>
  <si>
    <t>The following amounts were expended in the form of non-cash assistance by Marion Community Unit School District #2 and are included in the Schedule of Expenditures of Federal Awards:</t>
  </si>
  <si>
    <t>NONE</t>
  </si>
  <si>
    <t>Page 10 - Educational Fund - Other District/School Activity Revenue - HS Student Yearbook $10,685</t>
  </si>
  <si>
    <t>Page 11 - Transportation Fund - Other Local Revenue - Misc. Reimbursement $6,170</t>
  </si>
  <si>
    <t>Page 16 - Educational Fund - Other Support Services - Supplies &amp; Material - Title I Homeless Supplies $1,089</t>
  </si>
  <si>
    <t>Page 24 - Other - Prior Year Adjustment</t>
  </si>
  <si>
    <t xml:space="preserve">Line 21 Legal Services con't:  Hodges, Loizzi, Eisenhammer Rodick &amp; Kohn LLP, and Adam B. Lawler Law Firm </t>
  </si>
  <si>
    <t xml:space="preserve">Line 33 Other con't: Williamson County Health Dept., Americorps, Shawnee Health Service, and Child Care Resource and Referral </t>
  </si>
  <si>
    <t xml:space="preserve">Line 28 Supply &amp; Equipment Con't ROE Paper Bid, State of IL Joint Purchasing Program </t>
  </si>
  <si>
    <t>Marion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</si>
</sst>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3" fillId="0" borderId="2" xfId="0" applyNumberFormat="1" applyFont="1" applyBorder="1" applyAlignment="1" applyProtection="1">
      <alignment horizontal="center" vertical="center"/>
      <protection locked="0"/>
    </xf>
    <xf numFmtId="0" fontId="0" fillId="0" borderId="0" xfId="0" applyFill="1" applyAlignment="1"/>
    <xf numFmtId="164" fontId="15" fillId="0" borderId="2" xfId="0" applyNumberFormat="1" applyFont="1" applyBorder="1" applyAlignment="1" applyProtection="1">
      <alignment horizontal="center" vertical="center"/>
      <protection locked="0"/>
    </xf>
    <xf numFmtId="0" fontId="1" fillId="0" borderId="0" xfId="14"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0" fillId="0" borderId="0" xfId="0" applyAlignment="1">
      <alignment horizontal="left" wrapText="1"/>
    </xf>
    <xf numFmtId="0" fontId="0" fillId="0" borderId="0" xfId="0" applyAlignment="1">
      <alignment horizontal="left"/>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justify" vertical="center" wrapText="1"/>
      <protection locked="0"/>
    </xf>
    <xf numFmtId="0" fontId="10" fillId="0" borderId="0" xfId="3" applyFont="1" applyAlignment="1">
      <alignment horizontal="justify"/>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horizontal="justify"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4" fillId="0" borderId="49" xfId="3" applyFont="1" applyBorder="1" applyAlignment="1" applyProtection="1">
      <alignment horizontal="left"/>
      <protection locked="0"/>
    </xf>
    <xf numFmtId="0" fontId="3" fillId="0" borderId="6" xfId="3" applyBorder="1" applyAlignment="1" applyProtection="1">
      <alignment horizontal="left"/>
      <protection locked="0"/>
    </xf>
    <xf numFmtId="0" fontId="3" fillId="0" borderId="7" xfId="3" applyBorder="1" applyAlignment="1" applyProtection="1">
      <alignment horizontal="left"/>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FXDB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package" Target="../embeddings/Microsoft_Excel_Worksheet1.xlsx"/><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4" t="s">
        <v>473</v>
      </c>
      <c r="J1" s="2135"/>
      <c r="K1" s="2135"/>
      <c r="L1" s="2135"/>
      <c r="M1" s="2135"/>
      <c r="N1" s="2135"/>
      <c r="O1" s="2135"/>
      <c r="P1" s="2135"/>
      <c r="Q1" s="2135"/>
      <c r="R1" s="2135"/>
      <c r="S1" s="2135"/>
    </row>
    <row r="2" spans="1:28" ht="12" customHeight="1" x14ac:dyDescent="0.2">
      <c r="A2" s="202" t="s">
        <v>1964</v>
      </c>
      <c r="D2" s="203"/>
      <c r="I2" s="2136" t="s">
        <v>1154</v>
      </c>
      <c r="J2" s="2135"/>
      <c r="K2" s="2135"/>
      <c r="L2" s="2135"/>
      <c r="M2" s="2135"/>
      <c r="N2" s="2135"/>
      <c r="O2" s="2135"/>
      <c r="P2" s="2135"/>
      <c r="Q2" s="2135"/>
      <c r="R2" s="2135"/>
      <c r="S2" s="2135"/>
    </row>
    <row r="3" spans="1:28" ht="12" customHeight="1" x14ac:dyDescent="0.2">
      <c r="A3" s="1876" t="s">
        <v>1952</v>
      </c>
      <c r="B3" s="1877"/>
      <c r="C3" s="1877"/>
      <c r="D3" s="1878"/>
      <c r="I3" s="2136" t="s">
        <v>55</v>
      </c>
      <c r="J3" s="2135"/>
      <c r="K3" s="2135"/>
      <c r="L3" s="2135"/>
      <c r="M3" s="2135"/>
      <c r="N3" s="2135"/>
      <c r="O3" s="2135"/>
      <c r="P3" s="2135"/>
      <c r="Q3" s="2135"/>
      <c r="R3" s="2135"/>
      <c r="S3" s="2135"/>
    </row>
    <row r="4" spans="1:28" ht="12" customHeight="1" x14ac:dyDescent="0.2">
      <c r="A4" s="192"/>
      <c r="I4" s="2136" t="s">
        <v>616</v>
      </c>
      <c r="J4" s="2135"/>
      <c r="K4" s="2135"/>
      <c r="L4" s="2135"/>
      <c r="M4" s="2135"/>
      <c r="N4" s="2135"/>
      <c r="O4" s="2135"/>
      <c r="P4" s="2135"/>
      <c r="Q4" s="2135"/>
      <c r="R4" s="2135"/>
      <c r="S4" s="2135"/>
    </row>
    <row r="5" spans="1:28" ht="14.1" customHeight="1" x14ac:dyDescent="0.2">
      <c r="B5" s="445" t="s">
        <v>2088</v>
      </c>
      <c r="C5" s="179" t="s">
        <v>1082</v>
      </c>
      <c r="D5" s="363"/>
      <c r="E5" s="363"/>
      <c r="H5" s="193"/>
      <c r="I5" s="2143" t="s">
        <v>787</v>
      </c>
      <c r="J5" s="2088"/>
      <c r="K5" s="2088"/>
      <c r="L5" s="2088"/>
      <c r="M5" s="2088"/>
      <c r="N5" s="2088"/>
      <c r="O5" s="2088"/>
      <c r="P5" s="2088"/>
      <c r="Q5" s="2088"/>
      <c r="R5" s="2088"/>
      <c r="S5" s="2088"/>
    </row>
    <row r="6" spans="1:28" ht="14.1" customHeight="1" x14ac:dyDescent="0.2">
      <c r="B6" s="445"/>
      <c r="C6" s="179" t="s">
        <v>1083</v>
      </c>
      <c r="D6" s="363"/>
      <c r="E6" s="363"/>
      <c r="I6" s="2142" t="s">
        <v>1050</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781</v>
      </c>
      <c r="J9" s="2140"/>
      <c r="K9" s="2140"/>
      <c r="L9" s="2140"/>
      <c r="M9" s="2140"/>
      <c r="N9" s="2140"/>
      <c r="O9" s="2140"/>
      <c r="P9" s="2140"/>
      <c r="Q9" s="2140"/>
      <c r="R9" s="2140"/>
      <c r="S9" s="2141"/>
      <c r="T9" s="2084" t="s">
        <v>629</v>
      </c>
      <c r="U9" s="2085"/>
      <c r="V9" s="2085"/>
      <c r="W9" s="2085"/>
      <c r="X9" s="2085"/>
      <c r="Y9" s="2085"/>
      <c r="Z9" s="2085"/>
      <c r="AA9" s="2086"/>
    </row>
    <row r="10" spans="1:28" ht="13.5" customHeight="1" x14ac:dyDescent="0.2">
      <c r="A10" s="2093" t="s">
        <v>782</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1130</v>
      </c>
      <c r="B11" s="2097"/>
      <c r="C11" s="2097"/>
      <c r="D11" s="2097"/>
      <c r="E11" s="2097"/>
      <c r="F11" s="2097"/>
      <c r="G11" s="2097"/>
      <c r="H11" s="2098"/>
      <c r="I11" s="181"/>
      <c r="J11" s="344"/>
      <c r="K11" s="181"/>
      <c r="O11" s="1761" t="s">
        <v>2088</v>
      </c>
      <c r="P11" s="379" t="s">
        <v>225</v>
      </c>
      <c r="Q11" s="184"/>
      <c r="R11" s="182"/>
      <c r="S11" s="181"/>
      <c r="T11" s="2090"/>
      <c r="U11" s="2091"/>
      <c r="V11" s="2091"/>
      <c r="W11" s="2091"/>
      <c r="X11" s="2091"/>
      <c r="Y11" s="2091"/>
      <c r="Z11" s="2091"/>
      <c r="AA11" s="2092"/>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4">
        <v>21100002026</v>
      </c>
      <c r="B13" s="2105"/>
      <c r="C13" s="2105"/>
      <c r="D13" s="2105"/>
      <c r="E13" s="2105"/>
      <c r="F13" s="2105"/>
      <c r="G13" s="2105"/>
      <c r="H13" s="2106"/>
      <c r="I13" s="185"/>
      <c r="J13" s="184"/>
      <c r="K13" s="182"/>
      <c r="L13" s="184"/>
      <c r="M13" s="184"/>
      <c r="N13" s="184"/>
      <c r="O13" s="184"/>
      <c r="P13" s="184"/>
      <c r="Q13" s="184"/>
      <c r="R13" s="184"/>
      <c r="S13" s="184"/>
      <c r="T13" s="2109" t="s">
        <v>2097</v>
      </c>
      <c r="U13" s="2110"/>
      <c r="V13" s="2110"/>
      <c r="W13" s="2110"/>
      <c r="X13" s="2110"/>
      <c r="Y13" s="2111"/>
      <c r="Z13" s="2111"/>
      <c r="AA13" s="2112"/>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2" t="s">
        <v>2089</v>
      </c>
      <c r="B15" s="2107"/>
      <c r="C15" s="2107"/>
      <c r="D15" s="2107"/>
      <c r="E15" s="2107"/>
      <c r="F15" s="2107"/>
      <c r="G15" s="2107"/>
      <c r="H15" s="2108"/>
      <c r="T15" s="2074" t="s">
        <v>2098</v>
      </c>
      <c r="U15" s="2075"/>
      <c r="V15" s="2075"/>
      <c r="W15" s="2075"/>
      <c r="X15" s="2075"/>
      <c r="Y15" s="2113"/>
      <c r="Z15" s="2113"/>
      <c r="AA15" s="211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9" t="s">
        <v>2208</v>
      </c>
      <c r="B17" s="2132"/>
      <c r="C17" s="2132"/>
      <c r="D17" s="2132"/>
      <c r="E17" s="2132"/>
      <c r="F17" s="2132"/>
      <c r="G17" s="2132"/>
      <c r="H17" s="2133"/>
      <c r="T17" s="2119" t="s">
        <v>2099</v>
      </c>
      <c r="U17" s="2120"/>
      <c r="V17" s="2120"/>
      <c r="W17" s="2120"/>
      <c r="X17" s="2120"/>
      <c r="Y17" s="2120"/>
      <c r="Z17" s="2120"/>
      <c r="AA17" s="2121"/>
    </row>
    <row r="18" spans="1:27" ht="13.5" customHeight="1" x14ac:dyDescent="0.2">
      <c r="A18" s="364" t="s">
        <v>626</v>
      </c>
      <c r="B18" s="346"/>
      <c r="C18" s="342"/>
      <c r="D18" s="346"/>
      <c r="E18" s="346"/>
      <c r="F18" s="346"/>
      <c r="G18" s="346"/>
      <c r="H18" s="276"/>
      <c r="I18" s="2129" t="s">
        <v>783</v>
      </c>
      <c r="J18" s="2130"/>
      <c r="K18" s="2130"/>
      <c r="L18" s="2130"/>
      <c r="M18" s="2130"/>
      <c r="N18" s="2130"/>
      <c r="O18" s="2130"/>
      <c r="P18" s="2130"/>
      <c r="Q18" s="2130"/>
      <c r="R18" s="2130"/>
      <c r="S18" s="2131"/>
      <c r="T18" s="364" t="s">
        <v>826</v>
      </c>
      <c r="U18" s="271"/>
      <c r="V18" s="342"/>
      <c r="W18" s="270"/>
      <c r="X18" s="364" t="s">
        <v>305</v>
      </c>
      <c r="Y18" s="351"/>
      <c r="Z18" s="1974" t="s">
        <v>784</v>
      </c>
      <c r="AA18" s="201"/>
    </row>
    <row r="19" spans="1:27" ht="13.5" customHeight="1" x14ac:dyDescent="0.2">
      <c r="A19" s="2102" t="s">
        <v>2090</v>
      </c>
      <c r="B19" s="2103"/>
      <c r="C19" s="2103"/>
      <c r="D19" s="2103"/>
      <c r="E19" s="2103"/>
      <c r="F19" s="2103"/>
      <c r="G19" s="2103"/>
      <c r="H19" s="2101"/>
      <c r="I19" s="184"/>
      <c r="J19" s="378"/>
      <c r="K19" s="195"/>
      <c r="L19" s="193"/>
      <c r="M19" s="659" t="s">
        <v>359</v>
      </c>
      <c r="P19" s="181"/>
      <c r="Q19" s="181"/>
      <c r="R19" s="181"/>
      <c r="S19" s="185"/>
      <c r="T19" s="2102" t="s">
        <v>2100</v>
      </c>
      <c r="U19" s="2100"/>
      <c r="V19" s="2100"/>
      <c r="W19" s="2101"/>
      <c r="X19" s="2117" t="s">
        <v>2029</v>
      </c>
      <c r="Y19" s="2118"/>
      <c r="Z19" s="2115">
        <v>62959</v>
      </c>
      <c r="AA19" s="2116"/>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99" t="s">
        <v>2091</v>
      </c>
      <c r="B21" s="2100"/>
      <c r="C21" s="2100"/>
      <c r="D21" s="2100"/>
      <c r="E21" s="2100"/>
      <c r="F21" s="2100"/>
      <c r="G21" s="2100"/>
      <c r="H21" s="2101"/>
      <c r="I21" s="2125" t="s">
        <v>785</v>
      </c>
      <c r="J21" s="2088"/>
      <c r="K21" s="2088"/>
      <c r="L21" s="2088"/>
      <c r="M21" s="2088"/>
      <c r="N21" s="2088"/>
      <c r="O21" s="2088"/>
      <c r="P21" s="2088"/>
      <c r="Q21" s="2088"/>
      <c r="R21" s="2088"/>
      <c r="S21" s="2089"/>
      <c r="T21" s="2069" t="s">
        <v>2101</v>
      </c>
      <c r="U21" s="2070"/>
      <c r="V21" s="2070"/>
      <c r="W21" s="2070"/>
      <c r="X21" s="2083" t="s">
        <v>2102</v>
      </c>
      <c r="Y21" s="2081"/>
      <c r="Z21" s="2081"/>
      <c r="AA21" s="2082"/>
    </row>
    <row r="22" spans="1:27" ht="13.5" customHeight="1" x14ac:dyDescent="0.2">
      <c r="A22" s="366" t="s">
        <v>627</v>
      </c>
      <c r="B22" s="279"/>
      <c r="C22" s="279"/>
      <c r="D22" s="279"/>
      <c r="E22" s="279"/>
      <c r="F22" s="279"/>
      <c r="G22" s="279"/>
      <c r="H22" s="280"/>
      <c r="I22" s="2126" t="s">
        <v>1803</v>
      </c>
      <c r="J22" s="2127"/>
      <c r="K22" s="2127"/>
      <c r="L22" s="2127"/>
      <c r="M22" s="2127"/>
      <c r="N22" s="2127"/>
      <c r="O22" s="2127"/>
      <c r="P22" s="2127"/>
      <c r="Q22" s="2127"/>
      <c r="R22" s="2127"/>
      <c r="S22" s="2128"/>
      <c r="T22" s="364" t="s">
        <v>2025</v>
      </c>
      <c r="U22" s="271"/>
      <c r="V22" s="342"/>
      <c r="W22" s="271"/>
      <c r="X22" s="1975" t="s">
        <v>1630</v>
      </c>
      <c r="Z22" s="200"/>
      <c r="AA22" s="201"/>
    </row>
    <row r="23" spans="1:27" ht="13.5" customHeight="1" x14ac:dyDescent="0.2">
      <c r="A23" s="2122" t="s">
        <v>2092</v>
      </c>
      <c r="B23" s="2123"/>
      <c r="C23" s="2123"/>
      <c r="D23" s="2123"/>
      <c r="E23" s="2123"/>
      <c r="F23" s="2123"/>
      <c r="G23" s="2123"/>
      <c r="H23" s="2124"/>
      <c r="T23" s="2069" t="s">
        <v>2103</v>
      </c>
      <c r="U23" s="2070"/>
      <c r="V23" s="2070"/>
      <c r="W23" s="2070"/>
      <c r="X23" s="2080">
        <v>43434</v>
      </c>
      <c r="Y23" s="2081"/>
      <c r="Z23" s="2081"/>
      <c r="AA23" s="2082"/>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9">
        <v>62959</v>
      </c>
      <c r="B25" s="2100"/>
      <c r="C25" s="2100"/>
      <c r="D25" s="2100"/>
      <c r="E25" s="2100"/>
      <c r="F25" s="2100"/>
      <c r="G25" s="2100"/>
      <c r="H25" s="2101"/>
      <c r="I25" s="660"/>
      <c r="J25" s="204"/>
      <c r="K25" s="204"/>
      <c r="L25" s="204"/>
      <c r="M25" s="204"/>
      <c r="N25" s="204"/>
      <c r="O25" s="204"/>
      <c r="P25" s="204"/>
      <c r="Q25" s="204"/>
      <c r="R25" s="204"/>
      <c r="S25" s="205"/>
      <c r="T25" s="2066" t="s">
        <v>2104</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4" t="s">
        <v>2003</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1761" t="s">
        <v>2088</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2088</v>
      </c>
      <c r="C30" s="673" t="s">
        <v>1384</v>
      </c>
      <c r="D30" s="182"/>
      <c r="E30" s="182"/>
      <c r="F30" s="1280"/>
      <c r="G30" s="661"/>
      <c r="H30" s="661"/>
      <c r="I30" s="274"/>
      <c r="J30" s="1761" t="s">
        <v>2088</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c r="K31" s="195" t="s">
        <v>1052</v>
      </c>
      <c r="L31" s="1761" t="s">
        <v>2088</v>
      </c>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2088</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3"/>
      <c r="Q35" s="2100"/>
      <c r="R35" s="210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69" t="s">
        <v>2093</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627</v>
      </c>
      <c r="B39" s="2153"/>
      <c r="C39" s="342"/>
      <c r="D39" s="339"/>
      <c r="E39" s="339"/>
      <c r="F39" s="349"/>
      <c r="G39" s="339"/>
      <c r="H39" s="276"/>
      <c r="I39" s="2152" t="s">
        <v>627</v>
      </c>
      <c r="J39" s="2153"/>
      <c r="K39" s="2153"/>
      <c r="L39" s="2153"/>
      <c r="M39" s="2153"/>
      <c r="N39" s="336"/>
      <c r="O39" s="342"/>
      <c r="P39" s="342"/>
      <c r="Q39" s="348"/>
      <c r="R39" s="342"/>
      <c r="S39" s="276"/>
      <c r="T39" s="342" t="s">
        <v>627</v>
      </c>
      <c r="U39" s="271"/>
      <c r="V39" s="342"/>
      <c r="W39" s="270"/>
      <c r="X39" s="348"/>
      <c r="Y39" s="200"/>
      <c r="Z39" s="200"/>
      <c r="AA39" s="201"/>
    </row>
    <row r="40" spans="1:27" ht="13.5" customHeight="1" x14ac:dyDescent="0.2">
      <c r="A40" s="2155" t="s">
        <v>2094</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2" t="s">
        <v>2095</v>
      </c>
      <c r="B42" s="2100"/>
      <c r="C42" s="2101"/>
      <c r="D42" s="2117" t="s">
        <v>2096</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2087</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496</v>
      </c>
      <c r="D4" s="2171"/>
      <c r="E4" s="2171"/>
      <c r="F4" s="2171"/>
      <c r="G4" s="2171"/>
      <c r="H4" s="2171"/>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5" t="s">
        <v>2036</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4" t="s">
        <v>2088</v>
      </c>
      <c r="C51" s="627">
        <v>22</v>
      </c>
      <c r="D51" s="389" t="s">
        <v>1863</v>
      </c>
      <c r="E51" s="27"/>
      <c r="F51" s="1609"/>
      <c r="G51" s="1784" t="s">
        <v>1862</v>
      </c>
      <c r="H51" s="2033">
        <v>35735</v>
      </c>
      <c r="I51" s="9" t="s">
        <v>1912</v>
      </c>
    </row>
    <row r="52" spans="1:9" s="33" customFormat="1" x14ac:dyDescent="0.2">
      <c r="A52" s="30"/>
      <c r="B52" s="2064" t="s">
        <v>2088</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t="s">
        <v>2175</v>
      </c>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1636</v>
      </c>
      <c r="B68" s="2168"/>
      <c r="C68" s="2168"/>
      <c r="D68" s="2168"/>
      <c r="E68" s="2169"/>
      <c r="F68" s="2169"/>
      <c r="G68" s="2169"/>
      <c r="H68" s="2169"/>
      <c r="I68" s="2169"/>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4" t="s">
        <v>1632</v>
      </c>
      <c r="B81" s="2184"/>
      <c r="C81" s="2184"/>
      <c r="D81" s="2185"/>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2123</v>
      </c>
      <c r="D112" s="2189"/>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1645</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6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8">
        <v>520682662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2.73843E-2</v>
      </c>
      <c r="E10" s="100" t="s">
        <v>1185</v>
      </c>
      <c r="F10" s="472">
        <v>6.0016999999999996E-3</v>
      </c>
      <c r="G10" s="100" t="s">
        <v>1185</v>
      </c>
      <c r="H10" s="472">
        <v>1.9204999999999999E-3</v>
      </c>
      <c r="I10" s="100" t="s">
        <v>1186</v>
      </c>
      <c r="J10" s="473">
        <f>ROUND(D10+F10+H10,5)</f>
        <v>3.5310000000000001E-2</v>
      </c>
      <c r="K10" s="93"/>
      <c r="L10" s="472">
        <v>1.5999999999999999E-6</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32141919</v>
      </c>
      <c r="E16" s="100"/>
      <c r="F16" s="82">
        <f>SUM('Acct Summary 7-8'!C17,'Acct Summary 7-8'!D17,'Acct Summary 7-8'!F17)</f>
        <v>31189691</v>
      </c>
      <c r="G16" s="100"/>
      <c r="H16" s="82">
        <f>SUM(D16-F16)</f>
        <v>952228</v>
      </c>
      <c r="I16" s="93"/>
      <c r="J16" s="82">
        <f>SUM('Acct Summary 7-8'!C81,'Acct Summary 7-8'!D81,'Acct Summary 7-8'!F81,'Acct Summary 7-8'!I81)</f>
        <v>4526513</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71854207.356000006</v>
      </c>
      <c r="I31" s="332"/>
      <c r="J31" s="93"/>
      <c r="K31" s="93"/>
      <c r="L31" s="93"/>
      <c r="M31" s="93"/>
    </row>
    <row r="32" spans="1:13" ht="13.35" customHeight="1" x14ac:dyDescent="0.2">
      <c r="B32" s="2062" t="s">
        <v>2088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27051800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Marion CUSD 2</v>
      </c>
      <c r="E7" s="136"/>
      <c r="G7" s="137"/>
      <c r="H7" s="138"/>
      <c r="I7" s="138"/>
      <c r="J7" s="138"/>
      <c r="K7" s="138"/>
      <c r="L7"/>
      <c r="M7"/>
      <c r="N7"/>
      <c r="O7"/>
      <c r="P7"/>
    </row>
    <row r="8" spans="1:18" ht="12.75" x14ac:dyDescent="0.2">
      <c r="A8"/>
      <c r="B8"/>
      <c r="C8" s="134" t="s">
        <v>1340</v>
      </c>
      <c r="D8" s="139">
        <f>COVER!A13</f>
        <v>21100002026</v>
      </c>
      <c r="E8" s="140"/>
      <c r="G8"/>
      <c r="H8"/>
      <c r="I8"/>
      <c r="J8"/>
      <c r="K8"/>
      <c r="L8"/>
      <c r="M8"/>
      <c r="N8"/>
      <c r="O8"/>
      <c r="P8"/>
    </row>
    <row r="9" spans="1:18" ht="12.75" x14ac:dyDescent="0.2">
      <c r="A9"/>
      <c r="B9"/>
      <c r="C9" s="134" t="s">
        <v>828</v>
      </c>
      <c r="D9" s="334" t="str">
        <f>COVER!A15</f>
        <v>Williamson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4526513</v>
      </c>
      <c r="I12" s="1162"/>
      <c r="J12" s="1162"/>
      <c r="K12" s="1163">
        <f>TRUNC((H12/H13*100000),5)/100000</f>
        <v>0.1411674201</v>
      </c>
      <c r="L12" s="1164"/>
      <c r="M12" s="102" t="s">
        <v>1363</v>
      </c>
      <c r="N12" s="102"/>
      <c r="O12" s="1165">
        <v>0.35</v>
      </c>
      <c r="P12" s="154"/>
      <c r="Q12" s="154"/>
    </row>
    <row r="13" spans="1:18" s="156" customFormat="1" ht="11.25" x14ac:dyDescent="0.2">
      <c r="A13" s="154"/>
      <c r="B13" s="1159"/>
      <c r="C13" s="2210" t="s">
        <v>1637</v>
      </c>
      <c r="D13" s="2211"/>
      <c r="E13" s="154"/>
      <c r="F13" s="326" t="s">
        <v>929</v>
      </c>
      <c r="G13" s="1160"/>
      <c r="H13" s="1161">
        <f>SUM('Acct Summary 7-8'!C8+'Acct Summary 7-8'!D8+'Acct Summary 7-8'!F8+'Acct Summary 7-8'!I8)+H14</f>
        <v>32064856</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-77063</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31189691</v>
      </c>
      <c r="I17" s="1162"/>
      <c r="J17" s="1168"/>
      <c r="K17" s="1163">
        <f>TRUNC((H17/H18*100000),5)/100000</f>
        <v>0.97270641099999988</v>
      </c>
      <c r="L17" s="1164"/>
      <c r="M17" s="1124" t="s">
        <v>1391</v>
      </c>
      <c r="O17" s="1169" t="str">
        <f>IF(AND(O16="2", J20 &gt; 2),"1",IF(AND(O16 = "1", J20 &gt; 2),"2",IF(AND(O16="1", J20 &gt;1),"1","0")))</f>
        <v>0</v>
      </c>
      <c r="P17" s="154"/>
    </row>
    <row r="18" spans="1:18" s="156" customFormat="1" ht="11.25" x14ac:dyDescent="0.2">
      <c r="A18" s="154"/>
      <c r="B18" s="1159"/>
      <c r="C18" s="2210" t="s">
        <v>1629</v>
      </c>
      <c r="D18" s="2211"/>
      <c r="E18" s="154"/>
      <c r="F18" s="1147" t="s">
        <v>930</v>
      </c>
      <c r="G18" s="1160"/>
      <c r="H18" s="1161">
        <f>SUM('Acct Summary 7-8'!C8+'Acct Summary 7-8'!D8+'Acct Summary 7-8'!F8+'Acct Summary 7-8'!I8)+H19</f>
        <v>32064856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-77063</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7" t="s">
        <v>1765</v>
      </c>
      <c r="D24" s="2207"/>
      <c r="E24" s="154"/>
      <c r="F24" s="154" t="s">
        <v>523</v>
      </c>
      <c r="G24" s="1160"/>
      <c r="H24" s="1161">
        <f>SUM('Assets-Liab 5-6'!C4+'Assets-Liab 5-6'!D4+'Assets-Liab 5-6'!F4+'Assets-Liab 5-6'!I4+'Assets-Liab 5-6'!C5+'Assets-Liab 5-6'!D5+'Assets-Liab 5-6'!F5+'Assets-Liab 5-6'!I5)</f>
        <v>4526513</v>
      </c>
      <c r="I24" s="684"/>
      <c r="J24" s="684"/>
      <c r="K24" s="1172">
        <f>TRUNC(((H24/H25*100000)/100000),2)</f>
        <v>52.24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86638.030559999999</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15627509.07594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27051800</v>
      </c>
      <c r="I32" s="1170"/>
      <c r="J32" s="1170"/>
      <c r="K32" s="1172">
        <f>TRUNC(100-((((H32/H33*100))*100)/100),2)</f>
        <v>62.35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71854207.356000006</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2" sqref="A2"/>
      <selection pane="bottomLeft" activeCell="H38" sqref="H38:H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3503560</v>
      </c>
      <c r="D4" s="412">
        <v>665172</v>
      </c>
      <c r="E4" s="412">
        <v>961</v>
      </c>
      <c r="F4" s="412">
        <v>355179</v>
      </c>
      <c r="G4" s="412">
        <v>383981</v>
      </c>
      <c r="H4" s="412">
        <v>301755</v>
      </c>
      <c r="I4" s="412">
        <v>2602</v>
      </c>
      <c r="J4" s="436">
        <v>216617</v>
      </c>
      <c r="K4" s="412">
        <v>539599</v>
      </c>
      <c r="L4" s="412">
        <v>302346</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3503560</v>
      </c>
      <c r="D13" s="689">
        <f t="shared" ref="D13:L13" si="0">SUM(D4:D12)</f>
        <v>665172</v>
      </c>
      <c r="E13" s="689">
        <f t="shared" si="0"/>
        <v>961</v>
      </c>
      <c r="F13" s="689">
        <f t="shared" si="0"/>
        <v>355179</v>
      </c>
      <c r="G13" s="689">
        <f t="shared" si="0"/>
        <v>383981</v>
      </c>
      <c r="H13" s="689">
        <f t="shared" si="0"/>
        <v>301755</v>
      </c>
      <c r="I13" s="689">
        <f t="shared" si="0"/>
        <v>2602</v>
      </c>
      <c r="J13" s="689">
        <f t="shared" si="0"/>
        <v>216617</v>
      </c>
      <c r="K13" s="689">
        <f t="shared" si="0"/>
        <v>539599</v>
      </c>
      <c r="L13" s="689">
        <f t="shared" si="0"/>
        <v>302346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1649073</v>
      </c>
      <c r="N16" s="719"/>
    </row>
    <row r="17" spans="1:14" s="704" customFormat="1" ht="12.75" customHeight="1" x14ac:dyDescent="0.2">
      <c r="A17" s="718" t="s">
        <v>1750</v>
      </c>
      <c r="B17" s="542">
        <v>230</v>
      </c>
      <c r="C17" s="507"/>
      <c r="D17" s="507"/>
      <c r="E17" s="507"/>
      <c r="F17" s="507"/>
      <c r="G17" s="507"/>
      <c r="H17" s="507"/>
      <c r="I17" s="507"/>
      <c r="J17" s="507"/>
      <c r="K17" s="507"/>
      <c r="L17" s="507"/>
      <c r="M17" s="436">
        <v>65925177</v>
      </c>
      <c r="N17" s="719"/>
    </row>
    <row r="18" spans="1:14" s="704" customFormat="1" ht="12.75" customHeight="1" x14ac:dyDescent="0.2">
      <c r="A18" s="718" t="s">
        <v>1751</v>
      </c>
      <c r="B18" s="542">
        <v>240</v>
      </c>
      <c r="C18" s="507"/>
      <c r="D18" s="507"/>
      <c r="E18" s="507"/>
      <c r="F18" s="507"/>
      <c r="G18" s="507"/>
      <c r="H18" s="507"/>
      <c r="I18" s="507"/>
      <c r="J18" s="507"/>
      <c r="K18" s="507"/>
      <c r="L18" s="507"/>
      <c r="M18" s="436">
        <v>1973933</v>
      </c>
      <c r="N18" s="719"/>
    </row>
    <row r="19" spans="1:14" s="704" customFormat="1" ht="12.75" customHeight="1" x14ac:dyDescent="0.2">
      <c r="A19" s="718" t="s">
        <v>1752</v>
      </c>
      <c r="B19" s="542">
        <v>250</v>
      </c>
      <c r="C19" s="507"/>
      <c r="D19" s="507"/>
      <c r="E19" s="507"/>
      <c r="F19" s="507"/>
      <c r="G19" s="507"/>
      <c r="H19" s="507"/>
      <c r="I19" s="507"/>
      <c r="J19" s="507"/>
      <c r="K19" s="507"/>
      <c r="L19" s="507"/>
      <c r="M19" s="436">
        <v>3227248</v>
      </c>
      <c r="N19" s="719"/>
    </row>
    <row r="20" spans="1:14" s="704" customFormat="1" ht="12.75" customHeight="1" x14ac:dyDescent="0.2">
      <c r="A20" s="718" t="s">
        <v>1753</v>
      </c>
      <c r="B20" s="542">
        <v>260</v>
      </c>
      <c r="C20" s="507"/>
      <c r="D20" s="507"/>
      <c r="E20" s="507"/>
      <c r="F20" s="507"/>
      <c r="G20" s="507"/>
      <c r="H20" s="507"/>
      <c r="I20" s="507"/>
      <c r="J20" s="507"/>
      <c r="K20" s="507"/>
      <c r="L20" s="507"/>
      <c r="M20" s="436">
        <v>43807571</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961</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27050839</v>
      </c>
    </row>
    <row r="23" spans="1:14" ht="13.5" customHeight="1" thickBot="1" x14ac:dyDescent="0.25">
      <c r="A23" s="464" t="s">
        <v>747</v>
      </c>
      <c r="B23" s="724"/>
      <c r="C23" s="433"/>
      <c r="D23" s="433"/>
      <c r="E23" s="433"/>
      <c r="F23" s="433"/>
      <c r="G23" s="433"/>
      <c r="H23" s="433"/>
      <c r="I23" s="433"/>
      <c r="J23" s="433"/>
      <c r="K23" s="433"/>
      <c r="L23" s="433"/>
      <c r="M23" s="693">
        <f>SUM(M15:M22)</f>
        <v>116583002</v>
      </c>
      <c r="N23" s="693">
        <f>SUM(N21:N22)</f>
        <v>27051800</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v>620</v>
      </c>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302346</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620</v>
      </c>
      <c r="I34" s="1099">
        <f t="shared" si="1"/>
        <v>0</v>
      </c>
      <c r="J34" s="1099">
        <f t="shared" si="1"/>
        <v>0</v>
      </c>
      <c r="K34" s="1099">
        <f t="shared" si="1"/>
        <v>0</v>
      </c>
      <c r="L34" s="1059">
        <f>SUM(L33)</f>
        <v>302346</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27051800</v>
      </c>
    </row>
    <row r="37" spans="1:14" ht="13.5" thickBot="1" x14ac:dyDescent="0.25">
      <c r="A37" s="464" t="s">
        <v>757</v>
      </c>
      <c r="B37" s="724"/>
      <c r="C37" s="507"/>
      <c r="D37" s="507"/>
      <c r="E37" s="507"/>
      <c r="F37" s="507"/>
      <c r="G37" s="507"/>
      <c r="H37" s="507"/>
      <c r="I37" s="507"/>
      <c r="J37" s="507"/>
      <c r="K37" s="507"/>
      <c r="L37" s="514"/>
      <c r="M37" s="433"/>
      <c r="N37" s="693">
        <f>SUM(N36:N36)</f>
        <v>27051800</v>
      </c>
    </row>
    <row r="38" spans="1:14" customFormat="1" ht="13.5" customHeight="1" thickTop="1" x14ac:dyDescent="0.2">
      <c r="A38" s="628" t="s">
        <v>495</v>
      </c>
      <c r="B38" s="542">
        <v>714</v>
      </c>
      <c r="C38" s="727"/>
      <c r="D38" s="727"/>
      <c r="E38" s="727"/>
      <c r="F38" s="727"/>
      <c r="G38" s="727">
        <f>163484+76342</f>
        <v>239826</v>
      </c>
      <c r="H38" s="727">
        <v>301094</v>
      </c>
      <c r="I38" s="727"/>
      <c r="J38" s="726"/>
      <c r="K38" s="727"/>
      <c r="L38" s="1100"/>
      <c r="M38" s="694"/>
      <c r="N38" s="694"/>
    </row>
    <row r="39" spans="1:14" customFormat="1" ht="13.5" customHeight="1" x14ac:dyDescent="0.2">
      <c r="A39" s="628" t="s">
        <v>404</v>
      </c>
      <c r="B39" s="542">
        <v>730</v>
      </c>
      <c r="C39" s="727">
        <v>3503560</v>
      </c>
      <c r="D39" s="727">
        <v>665172</v>
      </c>
      <c r="E39" s="727">
        <v>961</v>
      </c>
      <c r="F39" s="727">
        <v>355179</v>
      </c>
      <c r="G39" s="727">
        <v>144155</v>
      </c>
      <c r="H39" s="727">
        <v>41</v>
      </c>
      <c r="I39" s="727">
        <v>2602</v>
      </c>
      <c r="J39" s="726">
        <v>216617</v>
      </c>
      <c r="K39" s="727">
        <v>539599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116583002</v>
      </c>
      <c r="N40" s="694"/>
    </row>
    <row r="41" spans="1:14" ht="13.5" customHeight="1" thickBot="1" x14ac:dyDescent="0.25">
      <c r="A41" s="464" t="s">
        <v>759</v>
      </c>
      <c r="B41" s="455"/>
      <c r="C41" s="485">
        <f>(SUM(C34,C37,C38,C39))</f>
        <v>3503560</v>
      </c>
      <c r="D41" s="485">
        <f t="shared" ref="D41:L41" si="2">SUM(D34,D37,D38:D39)</f>
        <v>665172</v>
      </c>
      <c r="E41" s="485">
        <f t="shared" si="2"/>
        <v>961</v>
      </c>
      <c r="F41" s="485">
        <f t="shared" si="2"/>
        <v>355179</v>
      </c>
      <c r="G41" s="485">
        <f t="shared" si="2"/>
        <v>383981</v>
      </c>
      <c r="H41" s="485">
        <f t="shared" si="2"/>
        <v>301755</v>
      </c>
      <c r="I41" s="485">
        <f t="shared" si="2"/>
        <v>2602</v>
      </c>
      <c r="J41" s="485">
        <f t="shared" si="2"/>
        <v>216617</v>
      </c>
      <c r="K41" s="485">
        <f t="shared" si="2"/>
        <v>539599</v>
      </c>
      <c r="L41" s="485">
        <f t="shared" si="2"/>
        <v>302346</v>
      </c>
      <c r="M41" s="485">
        <f>SUM(M40)</f>
        <v>116583002</v>
      </c>
      <c r="N41" s="485">
        <f>SUM(N37)</f>
        <v>27051800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100000000000001" bottom="0" header="0.5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&amp;LThe accompanying notes are an integral part of these financial statements. 
Printed: &amp;D&amp;F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2">
        <v>1000</v>
      </c>
      <c r="C4" s="695">
        <f>'Revenues 9-14'!C109</f>
        <v>15835783</v>
      </c>
      <c r="D4" s="695">
        <f>'Revenues 9-14'!D109</f>
        <v>3091427</v>
      </c>
      <c r="E4" s="695">
        <f>'Revenues 9-14'!E109</f>
        <v>1764527</v>
      </c>
      <c r="F4" s="695">
        <f>'Revenues 9-14'!F109</f>
        <v>1023923</v>
      </c>
      <c r="G4" s="695">
        <f>'Revenues 9-14'!G109</f>
        <v>907618</v>
      </c>
      <c r="H4" s="695">
        <f>'Revenues 9-14'!H109</f>
        <v>2655769</v>
      </c>
      <c r="I4" s="695">
        <f>'Revenues 9-14'!I109</f>
        <v>869</v>
      </c>
      <c r="J4" s="695">
        <f>'Revenues 9-14'!J109</f>
        <v>608100</v>
      </c>
      <c r="K4" s="695">
        <f>'Revenues 9-14'!K109</f>
        <v>9438</v>
      </c>
      <c r="L4" s="39"/>
    </row>
    <row r="5" spans="1:13" ht="22.5" x14ac:dyDescent="0.2">
      <c r="A5" s="733" t="s">
        <v>1985</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9397782</v>
      </c>
      <c r="D6" s="696">
        <f>'Revenues 9-14'!D173</f>
        <v>38491</v>
      </c>
      <c r="E6" s="696">
        <f>'Revenues 9-14'!E173</f>
        <v>0</v>
      </c>
      <c r="F6" s="696">
        <f>'Revenues 9-14'!F173</f>
        <v>231176</v>
      </c>
      <c r="G6" s="696">
        <f>'Revenues 9-14'!G173</f>
        <v>0</v>
      </c>
      <c r="H6" s="696">
        <f>'Revenues 9-14'!H173</f>
        <v>3540927</v>
      </c>
      <c r="I6" s="696">
        <f>'Revenues 9-14'!I173</f>
        <v>0</v>
      </c>
      <c r="J6" s="696">
        <f>'Revenues 9-14'!J173</f>
        <v>0</v>
      </c>
      <c r="K6" s="696">
        <f>'Revenues 9-14'!K173</f>
        <v>0</v>
      </c>
      <c r="L6" s="39"/>
      <c r="M6" s="222"/>
    </row>
    <row r="7" spans="1:13" x14ac:dyDescent="0.2">
      <c r="A7" s="734" t="s">
        <v>1987</v>
      </c>
      <c r="B7" s="293">
        <v>4000</v>
      </c>
      <c r="C7" s="696">
        <f>'Revenues 9-14'!C274</f>
        <v>2522468</v>
      </c>
      <c r="D7" s="696">
        <f>'Revenues 9-14'!D274</f>
        <v>0</v>
      </c>
      <c r="E7" s="696">
        <f>'Revenues 9-14'!E274</f>
        <v>0</v>
      </c>
      <c r="F7" s="696">
        <f>'Revenues 9-14'!F274</f>
        <v>0</v>
      </c>
      <c r="G7" s="696">
        <f>'Revenues 9-14'!G274</f>
        <v>0</v>
      </c>
      <c r="H7" s="696">
        <f>'Revenues 9-14'!H274</f>
        <v>1169417</v>
      </c>
      <c r="I7" s="696">
        <f>'Revenues 9-14'!I274</f>
        <v>0</v>
      </c>
      <c r="J7" s="696">
        <f>'Revenues 9-14'!J274</f>
        <v>0</v>
      </c>
      <c r="K7" s="696">
        <f>'Revenues 9-14'!K274</f>
        <v>0</v>
      </c>
      <c r="L7" s="39"/>
      <c r="M7" s="222"/>
    </row>
    <row r="8" spans="1:13" ht="13.5" thickBot="1" x14ac:dyDescent="0.25">
      <c r="A8" s="464" t="s">
        <v>1392</v>
      </c>
      <c r="B8" s="457"/>
      <c r="C8" s="485">
        <f>SUM(C4:C7)</f>
        <v>27756033</v>
      </c>
      <c r="D8" s="485">
        <f t="shared" ref="D8:K8" si="0">SUM(D4:D7)</f>
        <v>3129918</v>
      </c>
      <c r="E8" s="485">
        <f t="shared" si="0"/>
        <v>1764527</v>
      </c>
      <c r="F8" s="485">
        <f t="shared" si="0"/>
        <v>1255099</v>
      </c>
      <c r="G8" s="485">
        <f t="shared" si="0"/>
        <v>907618</v>
      </c>
      <c r="H8" s="485">
        <f t="shared" si="0"/>
        <v>7366113</v>
      </c>
      <c r="I8" s="485">
        <f t="shared" si="0"/>
        <v>869</v>
      </c>
      <c r="J8" s="485">
        <f t="shared" si="0"/>
        <v>608100</v>
      </c>
      <c r="K8" s="485">
        <f t="shared" si="0"/>
        <v>9438</v>
      </c>
      <c r="L8" s="39"/>
    </row>
    <row r="9" spans="1:13" ht="15" thickTop="1" x14ac:dyDescent="0.2">
      <c r="A9" s="1019" t="s">
        <v>347</v>
      </c>
      <c r="B9" s="456">
        <v>3998</v>
      </c>
      <c r="C9" s="418">
        <v>8348039</v>
      </c>
      <c r="D9" s="489"/>
      <c r="E9" s="418"/>
      <c r="F9" s="418"/>
      <c r="G9" s="700"/>
      <c r="H9" s="418"/>
      <c r="I9" s="494" t="s">
        <v>1389</v>
      </c>
      <c r="J9" s="435"/>
      <c r="K9" s="418"/>
      <c r="L9" s="39"/>
    </row>
    <row r="10" spans="1:13" s="48" customFormat="1" ht="13.5" thickBot="1" x14ac:dyDescent="0.25">
      <c r="A10" s="464" t="s">
        <v>1393</v>
      </c>
      <c r="B10" s="457"/>
      <c r="C10" s="485">
        <f>SUM(C8:C9)</f>
        <v>36104072</v>
      </c>
      <c r="D10" s="485">
        <f t="shared" ref="D10:K10" si="1">SUM(D8:D9)</f>
        <v>3129918</v>
      </c>
      <c r="E10" s="485">
        <f t="shared" si="1"/>
        <v>1764527</v>
      </c>
      <c r="F10" s="485">
        <f t="shared" si="1"/>
        <v>1255099</v>
      </c>
      <c r="G10" s="485">
        <f t="shared" si="1"/>
        <v>907618</v>
      </c>
      <c r="H10" s="485">
        <f t="shared" si="1"/>
        <v>7366113</v>
      </c>
      <c r="I10" s="485">
        <f t="shared" si="1"/>
        <v>869</v>
      </c>
      <c r="J10" s="485">
        <f t="shared" si="1"/>
        <v>608100</v>
      </c>
      <c r="K10" s="485">
        <f t="shared" si="1"/>
        <v>9438</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17208502</v>
      </c>
      <c r="D12" s="498" t="s">
        <v>1389</v>
      </c>
      <c r="E12" s="433" t="s">
        <v>1389</v>
      </c>
      <c r="F12" s="433" t="s">
        <v>1389</v>
      </c>
      <c r="G12" s="695">
        <f>'Expenditures 15-22'!K223</f>
        <v>211812</v>
      </c>
      <c r="H12" s="431"/>
      <c r="I12" s="433" t="s">
        <v>1389</v>
      </c>
      <c r="J12" s="433" t="s">
        <v>1389</v>
      </c>
      <c r="K12" s="431" t="s">
        <v>1389</v>
      </c>
      <c r="L12" s="39"/>
    </row>
    <row r="13" spans="1:13" x14ac:dyDescent="0.2">
      <c r="A13" s="734" t="s">
        <v>535</v>
      </c>
      <c r="B13" s="293">
        <v>2000</v>
      </c>
      <c r="C13" s="696">
        <f>'Expenditures 15-22'!K74</f>
        <v>5967544</v>
      </c>
      <c r="D13" s="696">
        <f>'Expenditures 15-22'!K129</f>
        <v>3008876</v>
      </c>
      <c r="E13" s="482" t="s">
        <v>1389</v>
      </c>
      <c r="F13" s="696">
        <f>'Expenditures 15-22'!K178</f>
        <v>1081596</v>
      </c>
      <c r="G13" s="696">
        <f>'Expenditures 15-22'!K273</f>
        <v>685697</v>
      </c>
      <c r="H13" s="696">
        <f>'Expenditures 15-22'!K296</f>
        <v>12743257</v>
      </c>
      <c r="I13" s="433" t="s">
        <v>1389</v>
      </c>
      <c r="J13" s="749">
        <f>'Expenditures 15-22'!K323</f>
        <v>494808</v>
      </c>
      <c r="K13" s="701">
        <f>'Expenditures 15-22'!K341</f>
        <v>639177</v>
      </c>
      <c r="L13" s="39"/>
    </row>
    <row r="14" spans="1:13" x14ac:dyDescent="0.2">
      <c r="A14" s="734" t="s">
        <v>527</v>
      </c>
      <c r="B14" s="293">
        <v>3000</v>
      </c>
      <c r="C14" s="696">
        <f>'Expenditures 15-22'!K75</f>
        <v>110901</v>
      </c>
      <c r="D14" s="696">
        <f>'Expenditures 15-22'!K130</f>
        <v>0</v>
      </c>
      <c r="E14" s="498" t="s">
        <v>1389</v>
      </c>
      <c r="F14" s="696">
        <f>'Expenditures 15-22'!K179</f>
        <v>0</v>
      </c>
      <c r="G14" s="696">
        <f>'Expenditures 15-22'!K274</f>
        <v>9299</v>
      </c>
      <c r="H14" s="490"/>
      <c r="I14" s="433" t="s">
        <v>1389</v>
      </c>
      <c r="J14" s="433" t="s">
        <v>1389</v>
      </c>
      <c r="K14" s="490" t="s">
        <v>1389</v>
      </c>
      <c r="L14" s="39"/>
    </row>
    <row r="15" spans="1:13" x14ac:dyDescent="0.2">
      <c r="A15" s="734" t="s">
        <v>114</v>
      </c>
      <c r="B15" s="293">
        <v>4000</v>
      </c>
      <c r="C15" s="696">
        <f>'Expenditures 15-22'!K102</f>
        <v>3706071</v>
      </c>
      <c r="D15" s="696">
        <f>'Expenditures 15-22'!K138</f>
        <v>1945</v>
      </c>
      <c r="E15" s="696">
        <f>'Expenditures 15-22'!K154</f>
        <v>0</v>
      </c>
      <c r="F15" s="696">
        <f>'Expenditures 15-22'!K190</f>
        <v>104256</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3336184</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26993018</v>
      </c>
      <c r="D17" s="485">
        <f t="shared" si="2"/>
        <v>3010821</v>
      </c>
      <c r="E17" s="485">
        <f t="shared" si="2"/>
        <v>3336184</v>
      </c>
      <c r="F17" s="485">
        <f t="shared" si="2"/>
        <v>1185852</v>
      </c>
      <c r="G17" s="485">
        <f t="shared" si="2"/>
        <v>906808</v>
      </c>
      <c r="H17" s="485">
        <f t="shared" si="2"/>
        <v>12743257</v>
      </c>
      <c r="I17" s="433"/>
      <c r="J17" s="485">
        <f>SUM(J12:J16)</f>
        <v>494808</v>
      </c>
      <c r="K17" s="485">
        <f>SUM(K12:K16)</f>
        <v>639177</v>
      </c>
      <c r="L17" s="39"/>
    </row>
    <row r="18" spans="1:12" ht="15" customHeight="1" thickTop="1" x14ac:dyDescent="0.2">
      <c r="A18" s="1020" t="s">
        <v>1321</v>
      </c>
      <c r="B18" s="258">
        <v>4180</v>
      </c>
      <c r="C18" s="695">
        <f t="shared" ref="C18:H18" si="3">C9</f>
        <v>8348039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35341057</v>
      </c>
      <c r="D19" s="485">
        <f t="shared" si="4"/>
        <v>3010821</v>
      </c>
      <c r="E19" s="485">
        <f t="shared" si="4"/>
        <v>3336184</v>
      </c>
      <c r="F19" s="485">
        <f t="shared" si="4"/>
        <v>1185852</v>
      </c>
      <c r="G19" s="485">
        <f t="shared" si="4"/>
        <v>906808</v>
      </c>
      <c r="H19" s="485">
        <f t="shared" si="4"/>
        <v>12743257</v>
      </c>
      <c r="I19" s="433"/>
      <c r="J19" s="485">
        <f>SUM(J17:J18)</f>
        <v>494808</v>
      </c>
      <c r="K19" s="485">
        <f>SUM(K17:K18)</f>
        <v>639177</v>
      </c>
      <c r="L19" s="39"/>
    </row>
    <row r="20" spans="1:12" ht="27" thickTop="1" thickBot="1" x14ac:dyDescent="0.25">
      <c r="A20" s="458" t="s">
        <v>1322</v>
      </c>
      <c r="B20" s="459"/>
      <c r="C20" s="1018">
        <f>C8-C17</f>
        <v>763015</v>
      </c>
      <c r="D20" s="1018">
        <f t="shared" ref="D20:K20" si="5">D8-D17</f>
        <v>119097</v>
      </c>
      <c r="E20" s="1018">
        <f t="shared" si="5"/>
        <v>-1571657</v>
      </c>
      <c r="F20" s="1018">
        <f t="shared" si="5"/>
        <v>69247</v>
      </c>
      <c r="G20" s="1018">
        <f t="shared" si="5"/>
        <v>810</v>
      </c>
      <c r="H20" s="1018">
        <f t="shared" si="5"/>
        <v>-5377144</v>
      </c>
      <c r="I20" s="1018">
        <f t="shared" si="5"/>
        <v>869</v>
      </c>
      <c r="J20" s="1018">
        <f t="shared" si="5"/>
        <v>113292</v>
      </c>
      <c r="K20" s="1018">
        <f t="shared" si="5"/>
        <v>-629739</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954512</v>
      </c>
      <c r="F37" s="481"/>
      <c r="G37" s="481"/>
      <c r="H37" s="481"/>
      <c r="I37" s="507"/>
      <c r="J37" s="481"/>
      <c r="K37" s="481"/>
      <c r="L37" s="504"/>
    </row>
    <row r="38" spans="1:12" s="704" customFormat="1" x14ac:dyDescent="0.2">
      <c r="A38" s="1022" t="s">
        <v>520</v>
      </c>
      <c r="B38" s="707">
        <v>7500</v>
      </c>
      <c r="C38" s="507"/>
      <c r="D38" s="507"/>
      <c r="E38" s="749">
        <f>SUM(C58:D61,H58:H61)</f>
        <v>617426</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1571938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v>69512</v>
      </c>
      <c r="E54" s="507"/>
      <c r="F54" s="507"/>
      <c r="G54" s="507"/>
      <c r="H54" s="442">
        <v>885000</v>
      </c>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v>7551</v>
      </c>
      <c r="E58" s="507"/>
      <c r="F58" s="507"/>
      <c r="G58" s="507"/>
      <c r="H58" s="442">
        <v>609875</v>
      </c>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77063</v>
      </c>
      <c r="E76" s="692">
        <f t="shared" si="7"/>
        <v>0</v>
      </c>
      <c r="F76" s="692">
        <f t="shared" si="7"/>
        <v>0</v>
      </c>
      <c r="G76" s="692">
        <f t="shared" si="7"/>
        <v>0</v>
      </c>
      <c r="H76" s="692">
        <f t="shared" si="7"/>
        <v>1494875</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-77063</v>
      </c>
      <c r="E77" s="444">
        <f t="shared" si="8"/>
        <v>1571938</v>
      </c>
      <c r="F77" s="444">
        <f t="shared" si="8"/>
        <v>0</v>
      </c>
      <c r="G77" s="444">
        <f t="shared" si="8"/>
        <v>0</v>
      </c>
      <c r="H77" s="444">
        <f t="shared" si="8"/>
        <v>-1494875</v>
      </c>
      <c r="I77" s="444">
        <f t="shared" si="8"/>
        <v>0</v>
      </c>
      <c r="J77" s="444">
        <f t="shared" si="8"/>
        <v>0</v>
      </c>
      <c r="K77" s="444">
        <f t="shared" si="8"/>
        <v>0</v>
      </c>
      <c r="L77" s="39"/>
    </row>
    <row r="78" spans="1:12" ht="29.25" customHeight="1" thickTop="1" thickBot="1" x14ac:dyDescent="0.25">
      <c r="A78" s="2217" t="s">
        <v>699</v>
      </c>
      <c r="B78" s="2218"/>
      <c r="C78" s="443">
        <f t="shared" ref="C78:K78" si="9">C20+C77</f>
        <v>763015</v>
      </c>
      <c r="D78" s="443">
        <f t="shared" si="9"/>
        <v>42034</v>
      </c>
      <c r="E78" s="443">
        <f t="shared" si="9"/>
        <v>281</v>
      </c>
      <c r="F78" s="443">
        <f t="shared" si="9"/>
        <v>69247</v>
      </c>
      <c r="G78" s="443">
        <f t="shared" si="9"/>
        <v>810</v>
      </c>
      <c r="H78" s="443">
        <f t="shared" si="9"/>
        <v>-6872019</v>
      </c>
      <c r="I78" s="443">
        <f t="shared" si="9"/>
        <v>869</v>
      </c>
      <c r="J78" s="443">
        <f t="shared" si="9"/>
        <v>113292</v>
      </c>
      <c r="K78" s="443">
        <f t="shared" si="9"/>
        <v>-629739</v>
      </c>
      <c r="L78" s="505"/>
    </row>
    <row r="79" spans="1:12" ht="13.5" thickTop="1" x14ac:dyDescent="0.2">
      <c r="A79" s="820" t="s">
        <v>1927</v>
      </c>
      <c r="B79" s="460"/>
      <c r="C79" s="435">
        <v>2740545</v>
      </c>
      <c r="D79" s="703">
        <v>623138</v>
      </c>
      <c r="E79" s="703">
        <v>680</v>
      </c>
      <c r="F79" s="703">
        <v>285932</v>
      </c>
      <c r="G79" s="703">
        <v>383171</v>
      </c>
      <c r="H79" s="703">
        <v>7177939</v>
      </c>
      <c r="I79" s="703">
        <v>1733</v>
      </c>
      <c r="J79" s="703">
        <v>98540</v>
      </c>
      <c r="K79" s="703">
        <v>1169338</v>
      </c>
      <c r="L79" s="39"/>
    </row>
    <row r="80" spans="1:12" ht="22.5" x14ac:dyDescent="0.2">
      <c r="A80" s="479" t="s">
        <v>1168</v>
      </c>
      <c r="B80" s="475"/>
      <c r="C80" s="436"/>
      <c r="D80" s="436"/>
      <c r="E80" s="436"/>
      <c r="F80" s="436"/>
      <c r="G80" s="436"/>
      <c r="H80" s="436">
        <v>-4785</v>
      </c>
      <c r="I80" s="436"/>
      <c r="J80" s="436">
        <v>4785</v>
      </c>
      <c r="K80" s="436"/>
      <c r="L80" s="39"/>
    </row>
    <row r="81" spans="1:12" ht="13.5" thickBot="1" x14ac:dyDescent="0.25">
      <c r="A81" s="464" t="s">
        <v>1928</v>
      </c>
      <c r="B81" s="457"/>
      <c r="C81" s="485">
        <f>(SUM(C78:C80))</f>
        <v>3503560</v>
      </c>
      <c r="D81" s="485">
        <f>SUM(D78:D80)</f>
        <v>665172</v>
      </c>
      <c r="E81" s="485">
        <f t="shared" ref="E81:K81" si="10">SUM(E78:E80)</f>
        <v>961</v>
      </c>
      <c r="F81" s="485">
        <f t="shared" si="10"/>
        <v>355179</v>
      </c>
      <c r="G81" s="485">
        <f t="shared" si="10"/>
        <v>383981</v>
      </c>
      <c r="H81" s="485">
        <f t="shared" si="10"/>
        <v>301135</v>
      </c>
      <c r="I81" s="485">
        <f t="shared" si="10"/>
        <v>2602</v>
      </c>
      <c r="J81" s="485">
        <f t="shared" si="10"/>
        <v>216617</v>
      </c>
      <c r="K81" s="485">
        <f t="shared" si="10"/>
        <v>539599</v>
      </c>
      <c r="L81" s="39"/>
    </row>
    <row r="82" spans="1:12" ht="0.75" customHeight="1" thickTop="1" thickBot="1" x14ac:dyDescent="0.25">
      <c r="A82" s="632" t="s">
        <v>405</v>
      </c>
      <c r="B82" s="630"/>
      <c r="C82" s="1136">
        <f>(C81-C79)</f>
        <v>763015</v>
      </c>
      <c r="D82" s="1136">
        <f t="shared" ref="D82:K82" si="11">(D81-D79)</f>
        <v>42034</v>
      </c>
      <c r="E82" s="1136">
        <f t="shared" si="11"/>
        <v>281</v>
      </c>
      <c r="F82" s="1136">
        <f t="shared" si="11"/>
        <v>69247</v>
      </c>
      <c r="G82" s="1136">
        <f t="shared" si="11"/>
        <v>810</v>
      </c>
      <c r="H82" s="1136">
        <f t="shared" si="11"/>
        <v>-6876804</v>
      </c>
      <c r="I82" s="1136">
        <f t="shared" si="11"/>
        <v>869</v>
      </c>
      <c r="J82" s="1136">
        <f t="shared" si="11"/>
        <v>118077</v>
      </c>
      <c r="K82" s="1136">
        <f t="shared" si="11"/>
        <v>-629739</v>
      </c>
    </row>
    <row r="83" spans="1:12" ht="14.25" hidden="1" thickTop="1" thickBot="1" x14ac:dyDescent="0.25">
      <c r="A83" s="729" t="s">
        <v>406</v>
      </c>
      <c r="B83" s="631"/>
      <c r="C83" s="1137">
        <f>C82/C81</f>
        <v>0.21778276952585371</v>
      </c>
      <c r="D83" s="1137">
        <f t="shared" ref="D83:K83" si="12">D82/D81</f>
        <v>6.3192677984040213E-2</v>
      </c>
      <c r="E83" s="1137">
        <f t="shared" si="12"/>
        <v>0.29240374609781478</v>
      </c>
      <c r="F83" s="1137">
        <f t="shared" si="12"/>
        <v>0.19496366620774314</v>
      </c>
      <c r="G83" s="1137">
        <f t="shared" si="12"/>
        <v>2.1094793752815893E-3</v>
      </c>
      <c r="H83" s="1137">
        <f t="shared" si="12"/>
        <v>-22.836282730336894</v>
      </c>
      <c r="I83" s="1137">
        <f t="shared" si="12"/>
        <v>0.33397386625672559</v>
      </c>
      <c r="J83" s="1137">
        <f t="shared" si="12"/>
        <v>0.54509572194241451</v>
      </c>
      <c r="K83" s="1137">
        <f t="shared" si="12"/>
        <v>-1.1670499760006967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3" bottom="0.56999999999999995" header="0.44"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accompanying notes are an integral part of these financial statements. 
Print Date: &amp;D
&amp;F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32" activePane="bottomLeft" state="frozen"/>
      <selection activeCell="A2" sqref="A2"/>
      <selection pane="bottomLeft" activeCell="C101" sqref="C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13937803</v>
      </c>
      <c r="D5" s="418">
        <v>2802886</v>
      </c>
      <c r="E5" s="412">
        <v>1758488</v>
      </c>
      <c r="F5" s="806">
        <v>997455</v>
      </c>
      <c r="G5" s="412">
        <v>536812</v>
      </c>
      <c r="H5" s="412"/>
      <c r="I5" s="412">
        <v>855</v>
      </c>
      <c r="J5" s="436">
        <v>598443</v>
      </c>
      <c r="K5" s="412">
        <v>4322</v>
      </c>
    </row>
    <row r="6" spans="1:12" ht="14.25" x14ac:dyDescent="0.2">
      <c r="A6" s="913" t="s">
        <v>481</v>
      </c>
      <c r="B6" s="40">
        <v>1130</v>
      </c>
      <c r="C6" s="412"/>
      <c r="D6" s="412"/>
      <c r="E6" s="481"/>
      <c r="F6" s="481"/>
      <c r="G6" s="433"/>
      <c r="H6" s="433"/>
      <c r="I6" s="433"/>
      <c r="J6" s="433"/>
      <c r="K6" s="433"/>
    </row>
    <row r="7" spans="1:12" x14ac:dyDescent="0.2">
      <c r="A7" s="913" t="s">
        <v>117</v>
      </c>
      <c r="B7" s="259">
        <v>1140</v>
      </c>
      <c r="C7" s="412">
        <v>12113</v>
      </c>
      <c r="D7" s="412">
        <v>224410</v>
      </c>
      <c r="E7" s="433"/>
      <c r="F7" s="436"/>
      <c r="G7" s="436"/>
      <c r="H7" s="436"/>
      <c r="I7" s="433"/>
      <c r="J7" s="433"/>
      <c r="K7" s="433"/>
    </row>
    <row r="8" spans="1:12" x14ac:dyDescent="0.2">
      <c r="A8" s="913" t="s">
        <v>482</v>
      </c>
      <c r="B8" s="40">
        <v>1150</v>
      </c>
      <c r="C8" s="481"/>
      <c r="D8" s="481"/>
      <c r="E8" s="507"/>
      <c r="F8" s="507"/>
      <c r="G8" s="418">
        <v>324942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13949916</v>
      </c>
      <c r="D12" s="484">
        <f t="shared" si="0"/>
        <v>3027296</v>
      </c>
      <c r="E12" s="484">
        <f t="shared" si="0"/>
        <v>1758488</v>
      </c>
      <c r="F12" s="484">
        <f t="shared" si="0"/>
        <v>997455</v>
      </c>
      <c r="G12" s="484">
        <f t="shared" si="0"/>
        <v>861754</v>
      </c>
      <c r="H12" s="484">
        <f t="shared" si="0"/>
        <v>0</v>
      </c>
      <c r="I12" s="484">
        <f t="shared" si="0"/>
        <v>855</v>
      </c>
      <c r="J12" s="484">
        <f t="shared" si="0"/>
        <v>598443</v>
      </c>
      <c r="K12" s="485">
        <f t="shared" si="0"/>
        <v>4322</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v>45697</v>
      </c>
      <c r="D14" s="412"/>
      <c r="E14" s="412"/>
      <c r="F14" s="412"/>
      <c r="G14" s="412"/>
      <c r="H14" s="412"/>
      <c r="I14" s="412"/>
      <c r="J14" s="436"/>
      <c r="K14" s="412"/>
    </row>
    <row r="15" spans="1:12" ht="12.75" customHeight="1" x14ac:dyDescent="0.2">
      <c r="A15" s="913" t="s">
        <v>99</v>
      </c>
      <c r="B15" s="40">
        <v>1220</v>
      </c>
      <c r="C15" s="483">
        <v>28857</v>
      </c>
      <c r="D15" s="412">
        <v>4000</v>
      </c>
      <c r="E15" s="412">
        <v>2000</v>
      </c>
      <c r="F15" s="412"/>
      <c r="G15" s="412"/>
      <c r="H15" s="412"/>
      <c r="I15" s="412"/>
      <c r="J15" s="436"/>
      <c r="K15" s="412"/>
    </row>
    <row r="16" spans="1:12" ht="15" customHeight="1" x14ac:dyDescent="0.2">
      <c r="A16" s="913" t="s">
        <v>484</v>
      </c>
      <c r="B16" s="259">
        <v>1230</v>
      </c>
      <c r="C16" s="483">
        <v>621316</v>
      </c>
      <c r="D16" s="412"/>
      <c r="E16" s="412"/>
      <c r="F16" s="412"/>
      <c r="G16" s="412">
        <v>42000</v>
      </c>
      <c r="H16" s="412"/>
      <c r="I16" s="412"/>
      <c r="J16" s="436"/>
      <c r="K16" s="412"/>
    </row>
    <row r="17" spans="1:11" ht="12.75" customHeight="1" x14ac:dyDescent="0.2">
      <c r="A17" s="913" t="s">
        <v>945</v>
      </c>
      <c r="B17" s="40">
        <v>1290</v>
      </c>
      <c r="C17" s="483">
        <v>26254</v>
      </c>
      <c r="D17" s="412"/>
      <c r="E17" s="412"/>
      <c r="F17" s="412"/>
      <c r="G17" s="412"/>
      <c r="H17" s="412"/>
      <c r="I17" s="412"/>
      <c r="J17" s="436"/>
      <c r="K17" s="412"/>
    </row>
    <row r="18" spans="1:11" ht="12.75" customHeight="1" thickBot="1" x14ac:dyDescent="0.25">
      <c r="A18" s="464" t="s">
        <v>635</v>
      </c>
      <c r="B18" s="457"/>
      <c r="C18" s="487">
        <f>SUM(C14:C17)</f>
        <v>722124</v>
      </c>
      <c r="D18" s="487">
        <f t="shared" ref="D18:K18" si="1">SUM(D14:D17)</f>
        <v>4000</v>
      </c>
      <c r="E18" s="487">
        <f t="shared" si="1"/>
        <v>2000</v>
      </c>
      <c r="F18" s="487">
        <f t="shared" si="1"/>
        <v>0</v>
      </c>
      <c r="G18" s="487">
        <f t="shared" si="1"/>
        <v>42000</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7043</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7043</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41452</v>
      </c>
      <c r="D65" s="412">
        <v>9197</v>
      </c>
      <c r="E65" s="412">
        <v>4039</v>
      </c>
      <c r="F65" s="436">
        <v>4028</v>
      </c>
      <c r="G65" s="412">
        <v>3864</v>
      </c>
      <c r="H65" s="412">
        <v>19771</v>
      </c>
      <c r="I65" s="412">
        <v>14</v>
      </c>
      <c r="J65" s="436">
        <v>1807</v>
      </c>
      <c r="K65" s="412">
        <v>5116</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41452</v>
      </c>
      <c r="D67" s="485">
        <f t="shared" ref="D67:K67" si="2">SUM(D65:D66)</f>
        <v>9197</v>
      </c>
      <c r="E67" s="485">
        <f t="shared" si="2"/>
        <v>4039</v>
      </c>
      <c r="F67" s="485">
        <f t="shared" si="2"/>
        <v>4028</v>
      </c>
      <c r="G67" s="485">
        <f t="shared" si="2"/>
        <v>3864</v>
      </c>
      <c r="H67" s="485">
        <f t="shared" si="2"/>
        <v>19771</v>
      </c>
      <c r="I67" s="485">
        <f t="shared" si="2"/>
        <v>14</v>
      </c>
      <c r="J67" s="485">
        <f t="shared" si="2"/>
        <v>1807</v>
      </c>
      <c r="K67" s="485">
        <f t="shared" si="2"/>
        <v>5116</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368558</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v>20278</v>
      </c>
      <c r="D74" s="433"/>
      <c r="E74" s="433"/>
      <c r="F74" s="433"/>
      <c r="G74" s="433"/>
      <c r="H74" s="433"/>
      <c r="I74" s="433"/>
      <c r="J74" s="433"/>
      <c r="K74" s="433"/>
    </row>
    <row r="75" spans="1:11" ht="12.75" customHeight="1" thickBot="1" x14ac:dyDescent="0.25">
      <c r="A75" s="464" t="s">
        <v>646</v>
      </c>
      <c r="B75" s="457"/>
      <c r="C75" s="485">
        <f>SUM(C69:C74)</f>
        <v>388836</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135994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10685</v>
      </c>
      <c r="D81" s="412"/>
      <c r="E81" s="433"/>
      <c r="F81" s="433"/>
      <c r="G81" s="433"/>
      <c r="H81" s="433"/>
      <c r="I81" s="433"/>
      <c r="J81" s="433"/>
      <c r="K81" s="433"/>
    </row>
    <row r="82" spans="1:11" ht="12.75" customHeight="1" thickBot="1" x14ac:dyDescent="0.25">
      <c r="A82" s="464" t="s">
        <v>277</v>
      </c>
      <c r="B82" s="457"/>
      <c r="C82" s="484">
        <f>SUM(C77:C81)</f>
        <v>146679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80552</v>
      </c>
      <c r="D84" s="433"/>
      <c r="E84" s="433"/>
      <c r="F84" s="433"/>
      <c r="G84" s="433"/>
      <c r="H84" s="433"/>
      <c r="I84" s="433"/>
      <c r="J84" s="433"/>
      <c r="K84" s="433"/>
    </row>
    <row r="85" spans="1:11" ht="12.75" customHeight="1" x14ac:dyDescent="0.2">
      <c r="A85" s="913" t="s">
        <v>651</v>
      </c>
      <c r="B85" s="40">
        <v>1812</v>
      </c>
      <c r="C85" s="483">
        <v>20890</v>
      </c>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101442</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125</v>
      </c>
      <c r="E95" s="431"/>
      <c r="F95" s="431"/>
      <c r="G95" s="431"/>
      <c r="H95" s="431"/>
      <c r="I95" s="431"/>
      <c r="J95" s="431"/>
      <c r="K95" s="431"/>
    </row>
    <row r="96" spans="1:11" ht="12.75" customHeight="1" x14ac:dyDescent="0.2">
      <c r="A96" s="913" t="s">
        <v>456</v>
      </c>
      <c r="B96" s="40">
        <v>1920</v>
      </c>
      <c r="C96" s="483">
        <v>123463</v>
      </c>
      <c r="D96" s="483">
        <v>35000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8020</v>
      </c>
      <c r="D99" s="412"/>
      <c r="E99" s="412"/>
      <c r="F99" s="412">
        <v>16270</v>
      </c>
      <c r="G99" s="412"/>
      <c r="H99" s="412"/>
      <c r="I99" s="433"/>
      <c r="J99" s="436">
        <v>7850</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11099</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2635998</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8362</v>
      </c>
      <c r="D106" s="491"/>
      <c r="E106" s="436"/>
      <c r="F106" s="436"/>
      <c r="G106" s="436"/>
      <c r="H106" s="436"/>
      <c r="I106" s="431"/>
      <c r="J106" s="436"/>
      <c r="K106" s="436"/>
    </row>
    <row r="107" spans="1:12" ht="12.75" customHeight="1" x14ac:dyDescent="0.2">
      <c r="A107" s="913" t="s">
        <v>82</v>
      </c>
      <c r="B107" s="40">
        <v>1999</v>
      </c>
      <c r="C107" s="483">
        <v>327347</v>
      </c>
      <c r="D107" s="412">
        <v>15809</v>
      </c>
      <c r="E107" s="412"/>
      <c r="F107" s="412">
        <v>6170</v>
      </c>
      <c r="G107" s="412"/>
      <c r="H107" s="412"/>
      <c r="I107" s="412"/>
      <c r="J107" s="436"/>
      <c r="K107" s="412"/>
    </row>
    <row r="108" spans="1:12" ht="12.75" customHeight="1" thickBot="1" x14ac:dyDescent="0.25">
      <c r="A108" s="464" t="s">
        <v>576</v>
      </c>
      <c r="B108" s="738"/>
      <c r="C108" s="484">
        <f>SUM(C95:C107)</f>
        <v>478291</v>
      </c>
      <c r="D108" s="484">
        <f t="shared" ref="D108:K108" si="3">SUM(D95:D107)</f>
        <v>50934</v>
      </c>
      <c r="E108" s="484">
        <f t="shared" si="3"/>
        <v>0</v>
      </c>
      <c r="F108" s="484">
        <f t="shared" si="3"/>
        <v>22440</v>
      </c>
      <c r="G108" s="484">
        <f t="shared" si="3"/>
        <v>0</v>
      </c>
      <c r="H108" s="484">
        <f t="shared" si="3"/>
        <v>2635998</v>
      </c>
      <c r="I108" s="484">
        <f t="shared" si="3"/>
        <v>0</v>
      </c>
      <c r="J108" s="484">
        <f t="shared" si="3"/>
        <v>7850</v>
      </c>
      <c r="K108" s="485">
        <f t="shared" si="3"/>
        <v>0</v>
      </c>
    </row>
    <row r="109" spans="1:12" ht="14.25" thickTop="1" thickBot="1" x14ac:dyDescent="0.25">
      <c r="A109" s="814" t="s">
        <v>284</v>
      </c>
      <c r="B109" s="823" t="s">
        <v>668</v>
      </c>
      <c r="C109" s="493">
        <f t="shared" ref="C109:K109" si="4">SUM(C12,C18,C40,C63,C67,C75,C82,C93,C108,)</f>
        <v>15835783</v>
      </c>
      <c r="D109" s="493">
        <f t="shared" si="4"/>
        <v>3091427</v>
      </c>
      <c r="E109" s="493">
        <f t="shared" si="4"/>
        <v>1764527</v>
      </c>
      <c r="F109" s="493">
        <f t="shared" si="4"/>
        <v>1023923</v>
      </c>
      <c r="G109" s="493">
        <f t="shared" si="4"/>
        <v>907618</v>
      </c>
      <c r="H109" s="493">
        <f t="shared" si="4"/>
        <v>2655769</v>
      </c>
      <c r="I109" s="493">
        <f t="shared" si="4"/>
        <v>869</v>
      </c>
      <c r="J109" s="493">
        <f t="shared" si="4"/>
        <v>608100</v>
      </c>
      <c r="K109" s="443">
        <f t="shared" si="4"/>
        <v>9438</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1">
        <v>3001</v>
      </c>
      <c r="C117" s="489">
        <v>8643099</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8643099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3429</v>
      </c>
      <c r="D124" s="492"/>
      <c r="E124" s="433"/>
      <c r="F124" s="806"/>
      <c r="G124" s="433"/>
      <c r="H124" s="433"/>
      <c r="I124" s="433"/>
      <c r="J124" s="433"/>
      <c r="K124" s="433"/>
    </row>
    <row r="125" spans="1:11" ht="12.75" customHeight="1" x14ac:dyDescent="0.2">
      <c r="A125" s="913" t="s">
        <v>1836</v>
      </c>
      <c r="B125" s="261">
        <v>3105</v>
      </c>
      <c r="C125" s="412">
        <v>530075</v>
      </c>
      <c r="D125" s="492"/>
      <c r="E125" s="433"/>
      <c r="F125" s="412"/>
      <c r="G125" s="433"/>
      <c r="H125" s="433"/>
      <c r="I125" s="433"/>
      <c r="J125" s="433"/>
      <c r="K125" s="433"/>
    </row>
    <row r="126" spans="1:11" ht="12.75" customHeight="1" x14ac:dyDescent="0.2">
      <c r="A126" s="913" t="s">
        <v>1034</v>
      </c>
      <c r="B126" s="261">
        <v>3110</v>
      </c>
      <c r="C126" s="483">
        <v>19000</v>
      </c>
      <c r="D126" s="412"/>
      <c r="E126" s="433"/>
      <c r="F126" s="412"/>
      <c r="G126" s="433"/>
      <c r="H126" s="433"/>
      <c r="I126" s="433"/>
      <c r="J126" s="433"/>
      <c r="K126" s="433"/>
    </row>
    <row r="127" spans="1:11" ht="12.75" customHeight="1" x14ac:dyDescent="0.2">
      <c r="A127" s="913" t="s">
        <v>112</v>
      </c>
      <c r="B127" s="261">
        <v>3120</v>
      </c>
      <c r="C127" s="412">
        <v>133455</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2591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688550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2489</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2489</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9570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51754</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231176</v>
      </c>
      <c r="G151" s="436"/>
      <c r="H151" s="433"/>
      <c r="I151" s="433"/>
      <c r="J151" s="433"/>
      <c r="K151" s="433"/>
    </row>
    <row r="152" spans="1:11" ht="12.75" customHeight="1" x14ac:dyDescent="0.2">
      <c r="A152" s="913" t="s">
        <v>1246</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231176</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v>38491</v>
      </c>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v>3540927</v>
      </c>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2320</v>
      </c>
      <c r="D171" s="926"/>
      <c r="E171" s="926"/>
      <c r="F171" s="926"/>
      <c r="G171" s="927"/>
      <c r="H171" s="809"/>
      <c r="I171" s="927"/>
      <c r="J171" s="927"/>
      <c r="K171" s="809"/>
    </row>
    <row r="172" spans="1:11" ht="12.75" customHeight="1" thickTop="1" thickBot="1" x14ac:dyDescent="0.25">
      <c r="A172" s="2221" t="s">
        <v>465</v>
      </c>
      <c r="B172" s="2222"/>
      <c r="C172" s="924">
        <f t="shared" ref="C172:K172" si="6">SUM(C131,C140,C144,C145:C149,C154,C155:C170,C171)</f>
        <v>754683</v>
      </c>
      <c r="D172" s="924">
        <f t="shared" si="6"/>
        <v>38491</v>
      </c>
      <c r="E172" s="924">
        <f t="shared" si="6"/>
        <v>0</v>
      </c>
      <c r="F172" s="924">
        <f t="shared" si="6"/>
        <v>231176</v>
      </c>
      <c r="G172" s="924">
        <f t="shared" si="6"/>
        <v>0</v>
      </c>
      <c r="H172" s="924">
        <f t="shared" si="6"/>
        <v>3540927</v>
      </c>
      <c r="I172" s="924">
        <f t="shared" si="6"/>
        <v>0</v>
      </c>
      <c r="J172" s="924">
        <f t="shared" si="6"/>
        <v>0</v>
      </c>
      <c r="K172" s="444">
        <f t="shared" si="6"/>
        <v>0</v>
      </c>
    </row>
    <row r="173" spans="1:11" ht="12.75" customHeight="1" thickTop="1" thickBot="1" x14ac:dyDescent="0.25">
      <c r="A173" s="464" t="s">
        <v>466</v>
      </c>
      <c r="B173" s="825" t="s">
        <v>673</v>
      </c>
      <c r="C173" s="493">
        <f>SUM(C121,C172)</f>
        <v>9397782</v>
      </c>
      <c r="D173" s="493">
        <f>SUM(D121,D172)</f>
        <v>38491</v>
      </c>
      <c r="E173" s="493">
        <f>SUM(E121,E172)</f>
        <v>0</v>
      </c>
      <c r="F173" s="493">
        <f t="shared" ref="F173:K173" si="7">SUM(F121,F172)</f>
        <v>231176</v>
      </c>
      <c r="G173" s="493">
        <f t="shared" si="7"/>
        <v>0</v>
      </c>
      <c r="H173" s="493">
        <f t="shared" si="7"/>
        <v>3540927</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3" t="s">
        <v>1959</v>
      </c>
      <c r="B175" s="2224"/>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9" t="s">
        <v>920</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1960</v>
      </c>
      <c r="B179" s="222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9" t="s">
        <v>921</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1961</v>
      </c>
      <c r="B185" s="2228"/>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861997</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283731</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v>37580</v>
      </c>
      <c r="D200" s="433"/>
      <c r="E200" s="492"/>
      <c r="F200" s="433"/>
      <c r="G200" s="512"/>
      <c r="H200" s="433"/>
      <c r="I200" s="433"/>
      <c r="J200" s="433"/>
      <c r="K200" s="433"/>
    </row>
    <row r="201" spans="1:11" ht="12.75" customHeight="1" thickBot="1" x14ac:dyDescent="0.25">
      <c r="A201" s="464" t="s">
        <v>646</v>
      </c>
      <c r="B201" s="457"/>
      <c r="C201" s="485">
        <f>SUM(C193:C200)</f>
        <v>1183308</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1188023</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1188023</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2671</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2671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v>44773</v>
      </c>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35521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37907</v>
      </c>
      <c r="D270" s="424"/>
      <c r="E270" s="433"/>
      <c r="F270" s="424"/>
      <c r="G270" s="424"/>
      <c r="H270" s="433"/>
      <c r="I270" s="433"/>
      <c r="J270" s="433"/>
      <c r="K270" s="433"/>
    </row>
    <row r="271" spans="1:11" ht="12.75" customHeight="1" thickTop="1" thickBot="1" x14ac:dyDescent="0.25">
      <c r="A271" s="913" t="s">
        <v>442</v>
      </c>
      <c r="B271" s="40">
        <v>4992</v>
      </c>
      <c r="C271" s="497">
        <v>16187</v>
      </c>
      <c r="D271" s="424"/>
      <c r="E271" s="433"/>
      <c r="F271" s="424"/>
      <c r="G271" s="424"/>
      <c r="H271" s="433"/>
      <c r="I271" s="433"/>
      <c r="J271" s="433"/>
      <c r="K271" s="433"/>
    </row>
    <row r="272" spans="1:11" s="29" customFormat="1" ht="12.75" customHeight="1" thickTop="1" thickBot="1" x14ac:dyDescent="0.25">
      <c r="A272" s="916" t="s">
        <v>79</v>
      </c>
      <c r="B272" s="158">
        <v>4999</v>
      </c>
      <c r="C272" s="497">
        <v>14078</v>
      </c>
      <c r="D272" s="424"/>
      <c r="E272" s="433"/>
      <c r="F272" s="424"/>
      <c r="G272" s="424"/>
      <c r="H272" s="442">
        <v>1169417</v>
      </c>
      <c r="I272" s="433"/>
      <c r="J272" s="433"/>
      <c r="K272" s="442"/>
    </row>
    <row r="273" spans="1:11" ht="23.25" customHeight="1" thickTop="1" thickBot="1" x14ac:dyDescent="0.25">
      <c r="A273" s="2225" t="s">
        <v>1776</v>
      </c>
      <c r="B273" s="2226"/>
      <c r="C273" s="493">
        <f t="shared" ref="C273:H273" si="10">SUM(C191,C201,C211,C216,C224,C228,C229,C259:C272)</f>
        <v>2522468</v>
      </c>
      <c r="D273" s="493">
        <f t="shared" si="10"/>
        <v>0</v>
      </c>
      <c r="E273" s="493">
        <f t="shared" si="10"/>
        <v>0</v>
      </c>
      <c r="F273" s="493">
        <f t="shared" si="10"/>
        <v>0</v>
      </c>
      <c r="G273" s="493">
        <f t="shared" si="10"/>
        <v>0</v>
      </c>
      <c r="H273" s="493">
        <f t="shared" si="10"/>
        <v>1169417</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2522468</v>
      </c>
      <c r="D274" s="493">
        <f>SUM(D178,D184,D273)</f>
        <v>0</v>
      </c>
      <c r="E274" s="493">
        <f>SUM(E178,E273)</f>
        <v>0</v>
      </c>
      <c r="F274" s="493">
        <f t="shared" ref="F274:K274" si="11">SUM(F178,F184,F273)</f>
        <v>0</v>
      </c>
      <c r="G274" s="493">
        <f t="shared" si="11"/>
        <v>0</v>
      </c>
      <c r="H274" s="493">
        <f t="shared" si="11"/>
        <v>1169417</v>
      </c>
      <c r="I274" s="493">
        <f t="shared" si="11"/>
        <v>0</v>
      </c>
      <c r="J274" s="493">
        <f t="shared" si="11"/>
        <v>0</v>
      </c>
      <c r="K274" s="443">
        <f t="shared" si="11"/>
        <v>0</v>
      </c>
    </row>
    <row r="275" spans="1:11" ht="14.25" thickTop="1" thickBot="1" x14ac:dyDescent="0.25">
      <c r="A275" s="741" t="s">
        <v>287</v>
      </c>
      <c r="B275" s="742"/>
      <c r="C275" s="493">
        <f t="shared" ref="C275:K275" si="12">SUM(C109,C114,C173,C274)</f>
        <v>27756033</v>
      </c>
      <c r="D275" s="493">
        <f t="shared" si="12"/>
        <v>3129918</v>
      </c>
      <c r="E275" s="493">
        <f t="shared" si="12"/>
        <v>1764527</v>
      </c>
      <c r="F275" s="493">
        <f t="shared" si="12"/>
        <v>1255099</v>
      </c>
      <c r="G275" s="493">
        <f t="shared" si="12"/>
        <v>907618</v>
      </c>
      <c r="H275" s="493">
        <f t="shared" si="12"/>
        <v>7366113</v>
      </c>
      <c r="I275" s="493">
        <f t="shared" si="12"/>
        <v>869</v>
      </c>
      <c r="J275" s="493">
        <f t="shared" si="12"/>
        <v>608100</v>
      </c>
      <c r="K275" s="443">
        <f t="shared" si="12"/>
        <v>9438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74" bottom="0.55000000000000004" header="0.51"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accompanying notes are an integral part of these financial statements.
Printed Date: &amp;D
&amp;F</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activeCell="A2" sqref="A2"/>
      <selection pane="bottomLeft" activeCell="E61" sqref="E6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5" t="s">
        <v>337</v>
      </c>
      <c r="B3" s="2236"/>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11828466</v>
      </c>
      <c r="D5" s="412">
        <v>3052123</v>
      </c>
      <c r="E5" s="412">
        <v>163039</v>
      </c>
      <c r="F5" s="412">
        <v>465671</v>
      </c>
      <c r="G5" s="412">
        <v>59815</v>
      </c>
      <c r="H5" s="412">
        <v>11320</v>
      </c>
      <c r="I5" s="436"/>
      <c r="J5" s="436">
        <v>15125</v>
      </c>
      <c r="K5" s="414">
        <f>SUM(C5:J5)</f>
        <v>15595559</v>
      </c>
      <c r="L5" s="412">
        <v>15895857</v>
      </c>
    </row>
    <row r="6" spans="1:14" x14ac:dyDescent="0.2">
      <c r="A6" s="1814" t="s">
        <v>1807</v>
      </c>
      <c r="B6" s="266" t="s">
        <v>1805</v>
      </c>
      <c r="C6" s="507"/>
      <c r="D6" s="507"/>
      <c r="E6" s="412"/>
      <c r="F6" s="507"/>
      <c r="G6" s="507"/>
      <c r="H6" s="507"/>
      <c r="I6" s="507"/>
      <c r="J6" s="507"/>
      <c r="K6" s="414">
        <f>SUM(C6,E6)</f>
        <v>0</v>
      </c>
      <c r="L6" s="412">
        <v>0</v>
      </c>
    </row>
    <row r="7" spans="1:14" x14ac:dyDescent="0.2">
      <c r="A7" s="1814" t="s">
        <v>171</v>
      </c>
      <c r="B7" s="266" t="s">
        <v>1142</v>
      </c>
      <c r="C7" s="436"/>
      <c r="D7" s="436"/>
      <c r="E7" s="436"/>
      <c r="F7" s="436"/>
      <c r="G7" s="436"/>
      <c r="H7" s="436"/>
      <c r="I7" s="436"/>
      <c r="J7" s="436"/>
      <c r="K7" s="414">
        <f t="shared" ref="K7:K32" si="0">SUM(C7:J7)</f>
        <v>0</v>
      </c>
      <c r="L7" s="412">
        <v>0</v>
      </c>
    </row>
    <row r="8" spans="1:14" x14ac:dyDescent="0.2">
      <c r="A8" s="1814" t="s">
        <v>172</v>
      </c>
      <c r="B8" s="266">
        <v>1200</v>
      </c>
      <c r="C8" s="412">
        <v>9551</v>
      </c>
      <c r="D8" s="412"/>
      <c r="E8" s="412">
        <v>3273</v>
      </c>
      <c r="F8" s="412"/>
      <c r="G8" s="412"/>
      <c r="H8" s="412"/>
      <c r="I8" s="436"/>
      <c r="J8" s="436"/>
      <c r="K8" s="414">
        <f t="shared" si="0"/>
        <v>12824</v>
      </c>
      <c r="L8" s="412">
        <v>10000</v>
      </c>
    </row>
    <row r="9" spans="1:14" x14ac:dyDescent="0.2">
      <c r="A9" s="1814" t="s">
        <v>837</v>
      </c>
      <c r="B9" s="266" t="s">
        <v>1143</v>
      </c>
      <c r="C9" s="436"/>
      <c r="D9" s="436"/>
      <c r="E9" s="436"/>
      <c r="F9" s="436"/>
      <c r="G9" s="436"/>
      <c r="H9" s="436"/>
      <c r="I9" s="436"/>
      <c r="J9" s="436"/>
      <c r="K9" s="414">
        <f t="shared" si="0"/>
        <v>0</v>
      </c>
      <c r="L9" s="412">
        <v>0</v>
      </c>
    </row>
    <row r="10" spans="1:14" x14ac:dyDescent="0.2">
      <c r="A10" s="1814" t="s">
        <v>838</v>
      </c>
      <c r="B10" s="266">
        <v>1250</v>
      </c>
      <c r="C10" s="412">
        <v>567588</v>
      </c>
      <c r="D10" s="412">
        <v>348794</v>
      </c>
      <c r="E10" s="412">
        <v>3528</v>
      </c>
      <c r="F10" s="412">
        <v>25248</v>
      </c>
      <c r="G10" s="412"/>
      <c r="H10" s="412"/>
      <c r="I10" s="436"/>
      <c r="J10" s="436"/>
      <c r="K10" s="414">
        <f t="shared" si="0"/>
        <v>945158</v>
      </c>
      <c r="L10" s="412">
        <v>893955</v>
      </c>
    </row>
    <row r="11" spans="1:14" x14ac:dyDescent="0.2">
      <c r="A11" s="1814" t="s">
        <v>1345</v>
      </c>
      <c r="B11" s="266" t="s">
        <v>169</v>
      </c>
      <c r="C11" s="436"/>
      <c r="D11" s="436"/>
      <c r="E11" s="436"/>
      <c r="F11" s="436"/>
      <c r="G11" s="436"/>
      <c r="H11" s="436"/>
      <c r="I11" s="436"/>
      <c r="J11" s="436"/>
      <c r="K11" s="414">
        <f t="shared" si="0"/>
        <v>0</v>
      </c>
      <c r="L11" s="412">
        <v>0</v>
      </c>
    </row>
    <row r="12" spans="1:14" x14ac:dyDescent="0.2">
      <c r="A12" s="1814" t="s">
        <v>1137</v>
      </c>
      <c r="B12" s="266">
        <v>1300</v>
      </c>
      <c r="C12" s="412"/>
      <c r="D12" s="412"/>
      <c r="E12" s="412"/>
      <c r="F12" s="412"/>
      <c r="G12" s="412"/>
      <c r="H12" s="412"/>
      <c r="I12" s="436"/>
      <c r="J12" s="436"/>
      <c r="K12" s="414">
        <f t="shared" si="0"/>
        <v>0</v>
      </c>
      <c r="L12" s="412">
        <v>0</v>
      </c>
    </row>
    <row r="13" spans="1:14" x14ac:dyDescent="0.2">
      <c r="A13" s="1814" t="s">
        <v>839</v>
      </c>
      <c r="B13" s="266">
        <v>1400</v>
      </c>
      <c r="C13" s="412">
        <v>49474</v>
      </c>
      <c r="D13" s="412">
        <v>245</v>
      </c>
      <c r="E13" s="412">
        <v>6081</v>
      </c>
      <c r="F13" s="412">
        <v>20167</v>
      </c>
      <c r="G13" s="412"/>
      <c r="H13" s="412"/>
      <c r="I13" s="436"/>
      <c r="J13" s="436"/>
      <c r="K13" s="414">
        <f t="shared" si="0"/>
        <v>75967</v>
      </c>
      <c r="L13" s="412">
        <v>70435</v>
      </c>
    </row>
    <row r="14" spans="1:14" x14ac:dyDescent="0.2">
      <c r="A14" s="1814" t="s">
        <v>1138</v>
      </c>
      <c r="B14" s="266">
        <v>1500</v>
      </c>
      <c r="C14" s="412">
        <v>267992</v>
      </c>
      <c r="D14" s="412">
        <v>21685</v>
      </c>
      <c r="E14" s="412">
        <v>92559</v>
      </c>
      <c r="F14" s="412">
        <v>93900</v>
      </c>
      <c r="G14" s="412">
        <v>52863</v>
      </c>
      <c r="H14" s="412">
        <v>20994</v>
      </c>
      <c r="I14" s="436"/>
      <c r="J14" s="436"/>
      <c r="K14" s="414">
        <f t="shared" si="0"/>
        <v>549993</v>
      </c>
      <c r="L14" s="412">
        <v>473289</v>
      </c>
    </row>
    <row r="15" spans="1:14" x14ac:dyDescent="0.2">
      <c r="A15" s="1814" t="s">
        <v>1139</v>
      </c>
      <c r="B15" s="266">
        <v>1600</v>
      </c>
      <c r="C15" s="412">
        <v>26503</v>
      </c>
      <c r="D15" s="412">
        <v>2498</v>
      </c>
      <c r="E15" s="412"/>
      <c r="F15" s="412"/>
      <c r="G15" s="412"/>
      <c r="H15" s="412"/>
      <c r="I15" s="436"/>
      <c r="J15" s="436"/>
      <c r="K15" s="414">
        <f t="shared" si="0"/>
        <v>29001</v>
      </c>
      <c r="L15" s="412">
        <v>33584</v>
      </c>
    </row>
    <row r="16" spans="1:14" x14ac:dyDescent="0.2">
      <c r="A16" s="1814" t="s">
        <v>1164</v>
      </c>
      <c r="B16" s="266" t="s">
        <v>502</v>
      </c>
      <c r="C16" s="412"/>
      <c r="D16" s="412"/>
      <c r="E16" s="412"/>
      <c r="F16" s="412"/>
      <c r="G16" s="412"/>
      <c r="H16" s="412"/>
      <c r="I16" s="436"/>
      <c r="J16" s="436"/>
      <c r="K16" s="414">
        <f t="shared" si="0"/>
        <v>0</v>
      </c>
      <c r="L16" s="412">
        <v>0</v>
      </c>
    </row>
    <row r="17" spans="1:12" x14ac:dyDescent="0.2">
      <c r="A17" s="1814" t="s">
        <v>840</v>
      </c>
      <c r="B17" s="266" t="s">
        <v>170</v>
      </c>
      <c r="C17" s="436"/>
      <c r="D17" s="436"/>
      <c r="E17" s="436"/>
      <c r="F17" s="436"/>
      <c r="G17" s="436"/>
      <c r="H17" s="436"/>
      <c r="I17" s="436"/>
      <c r="J17" s="436"/>
      <c r="K17" s="414">
        <f t="shared" si="0"/>
        <v>0</v>
      </c>
      <c r="L17" s="412">
        <v>0</v>
      </c>
    </row>
    <row r="18" spans="1:12" x14ac:dyDescent="0.2">
      <c r="A18" s="1814" t="s">
        <v>1284</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854</v>
      </c>
      <c r="B20" s="291" t="s">
        <v>841</v>
      </c>
      <c r="C20" s="507"/>
      <c r="D20" s="507"/>
      <c r="E20" s="507"/>
      <c r="F20" s="507"/>
      <c r="G20" s="507"/>
      <c r="H20" s="691"/>
      <c r="I20" s="413"/>
      <c r="J20" s="481"/>
      <c r="K20" s="414">
        <f t="shared" si="0"/>
        <v>0</v>
      </c>
      <c r="L20" s="439">
        <v>0</v>
      </c>
    </row>
    <row r="21" spans="1:12" x14ac:dyDescent="0.2">
      <c r="A21" s="1815" t="s">
        <v>855</v>
      </c>
      <c r="B21" s="291" t="s">
        <v>842</v>
      </c>
      <c r="C21" s="507"/>
      <c r="D21" s="507"/>
      <c r="E21" s="507"/>
      <c r="F21" s="507"/>
      <c r="G21" s="507"/>
      <c r="H21" s="691"/>
      <c r="I21" s="413"/>
      <c r="J21" s="507"/>
      <c r="K21" s="414">
        <f t="shared" si="0"/>
        <v>0</v>
      </c>
      <c r="L21" s="439">
        <v>0</v>
      </c>
    </row>
    <row r="22" spans="1:12" x14ac:dyDescent="0.2">
      <c r="A22" s="1815" t="s">
        <v>856</v>
      </c>
      <c r="B22" s="291" t="s">
        <v>843</v>
      </c>
      <c r="C22" s="507"/>
      <c r="D22" s="507"/>
      <c r="E22" s="507"/>
      <c r="F22" s="507"/>
      <c r="G22" s="507"/>
      <c r="H22" s="691"/>
      <c r="I22" s="413"/>
      <c r="J22" s="507"/>
      <c r="K22" s="414">
        <f t="shared" si="0"/>
        <v>0</v>
      </c>
      <c r="L22" s="439">
        <v>0</v>
      </c>
    </row>
    <row r="23" spans="1:12" x14ac:dyDescent="0.2">
      <c r="A23" s="1815" t="s">
        <v>857</v>
      </c>
      <c r="B23" s="291" t="s">
        <v>844</v>
      </c>
      <c r="C23" s="507"/>
      <c r="D23" s="507"/>
      <c r="E23" s="507"/>
      <c r="F23" s="507"/>
      <c r="G23" s="507"/>
      <c r="H23" s="691"/>
      <c r="I23" s="413"/>
      <c r="J23" s="507"/>
      <c r="K23" s="414">
        <f t="shared" si="0"/>
        <v>0</v>
      </c>
      <c r="L23" s="439">
        <v>0</v>
      </c>
    </row>
    <row r="24" spans="1:12" ht="12.75" customHeight="1" x14ac:dyDescent="0.2">
      <c r="A24" s="1815" t="s">
        <v>858</v>
      </c>
      <c r="B24" s="291" t="s">
        <v>845</v>
      </c>
      <c r="C24" s="507"/>
      <c r="D24" s="507"/>
      <c r="E24" s="507"/>
      <c r="F24" s="507"/>
      <c r="G24" s="507"/>
      <c r="H24" s="691"/>
      <c r="I24" s="413"/>
      <c r="J24" s="507"/>
      <c r="K24" s="414">
        <f t="shared" si="0"/>
        <v>0</v>
      </c>
      <c r="L24" s="439">
        <v>0</v>
      </c>
    </row>
    <row r="25" spans="1:12" ht="12.75" customHeight="1" x14ac:dyDescent="0.2">
      <c r="A25" s="1815" t="s">
        <v>939</v>
      </c>
      <c r="B25" s="291" t="s">
        <v>846</v>
      </c>
      <c r="C25" s="507"/>
      <c r="D25" s="507"/>
      <c r="E25" s="507"/>
      <c r="F25" s="507"/>
      <c r="G25" s="507"/>
      <c r="H25" s="691"/>
      <c r="I25" s="413"/>
      <c r="J25" s="507"/>
      <c r="K25" s="414">
        <f t="shared" si="0"/>
        <v>0</v>
      </c>
      <c r="L25" s="439">
        <v>0</v>
      </c>
    </row>
    <row r="26" spans="1:12" x14ac:dyDescent="0.2">
      <c r="A26" s="1815" t="s">
        <v>725</v>
      </c>
      <c r="B26" s="291" t="s">
        <v>847</v>
      </c>
      <c r="C26" s="507"/>
      <c r="D26" s="507"/>
      <c r="E26" s="507"/>
      <c r="F26" s="507"/>
      <c r="G26" s="507"/>
      <c r="H26" s="691"/>
      <c r="I26" s="413"/>
      <c r="J26" s="507"/>
      <c r="K26" s="414">
        <f t="shared" si="0"/>
        <v>0</v>
      </c>
      <c r="L26" s="439">
        <v>0</v>
      </c>
    </row>
    <row r="27" spans="1:12" x14ac:dyDescent="0.2">
      <c r="A27" s="1815" t="s">
        <v>726</v>
      </c>
      <c r="B27" s="291" t="s">
        <v>848</v>
      </c>
      <c r="C27" s="507"/>
      <c r="D27" s="507"/>
      <c r="E27" s="507"/>
      <c r="F27" s="507"/>
      <c r="G27" s="507"/>
      <c r="H27" s="691"/>
      <c r="I27" s="413"/>
      <c r="J27" s="507"/>
      <c r="K27" s="414">
        <f t="shared" si="0"/>
        <v>0</v>
      </c>
      <c r="L27" s="439">
        <v>0</v>
      </c>
    </row>
    <row r="28" spans="1:12" x14ac:dyDescent="0.2">
      <c r="A28" s="1815" t="s">
        <v>157</v>
      </c>
      <c r="B28" s="291" t="s">
        <v>849</v>
      </c>
      <c r="C28" s="507"/>
      <c r="D28" s="507"/>
      <c r="E28" s="507"/>
      <c r="F28" s="507"/>
      <c r="G28" s="507"/>
      <c r="H28" s="691"/>
      <c r="I28" s="413"/>
      <c r="J28" s="507"/>
      <c r="K28" s="414">
        <f t="shared" si="0"/>
        <v>0</v>
      </c>
      <c r="L28" s="439">
        <v>0</v>
      </c>
    </row>
    <row r="29" spans="1:12" x14ac:dyDescent="0.2">
      <c r="A29" s="1815" t="s">
        <v>158</v>
      </c>
      <c r="B29" s="291" t="s">
        <v>850</v>
      </c>
      <c r="C29" s="507"/>
      <c r="D29" s="507"/>
      <c r="E29" s="507"/>
      <c r="F29" s="507"/>
      <c r="G29" s="507"/>
      <c r="H29" s="691"/>
      <c r="I29" s="413"/>
      <c r="J29" s="507"/>
      <c r="K29" s="414">
        <f t="shared" si="0"/>
        <v>0</v>
      </c>
      <c r="L29" s="439">
        <v>0</v>
      </c>
    </row>
    <row r="30" spans="1:12" x14ac:dyDescent="0.2">
      <c r="A30" s="1815" t="s">
        <v>159</v>
      </c>
      <c r="B30" s="291" t="s">
        <v>851</v>
      </c>
      <c r="C30" s="507"/>
      <c r="D30" s="507"/>
      <c r="E30" s="507"/>
      <c r="F30" s="507"/>
      <c r="G30" s="507"/>
      <c r="H30" s="691"/>
      <c r="I30" s="413"/>
      <c r="J30" s="507"/>
      <c r="K30" s="414">
        <f t="shared" si="0"/>
        <v>0</v>
      </c>
      <c r="L30" s="439">
        <v>0</v>
      </c>
    </row>
    <row r="31" spans="1:12" x14ac:dyDescent="0.2">
      <c r="A31" s="1815" t="s">
        <v>160</v>
      </c>
      <c r="B31" s="291" t="s">
        <v>852</v>
      </c>
      <c r="C31" s="507"/>
      <c r="D31" s="507"/>
      <c r="E31" s="507"/>
      <c r="F31" s="507"/>
      <c r="G31" s="507"/>
      <c r="H31" s="691"/>
      <c r="I31" s="413"/>
      <c r="J31" s="507"/>
      <c r="K31" s="414">
        <f t="shared" si="0"/>
        <v>0</v>
      </c>
      <c r="L31" s="439">
        <v>0</v>
      </c>
    </row>
    <row r="32" spans="1:12" x14ac:dyDescent="0.2">
      <c r="A32" s="1816"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12749574</v>
      </c>
      <c r="D33" s="415">
        <f t="shared" ref="D33:L33" si="1">SUM(D5:D32)</f>
        <v>3425345</v>
      </c>
      <c r="E33" s="415">
        <f t="shared" si="1"/>
        <v>268480</v>
      </c>
      <c r="F33" s="415">
        <f t="shared" si="1"/>
        <v>604986</v>
      </c>
      <c r="G33" s="415">
        <f t="shared" si="1"/>
        <v>112678</v>
      </c>
      <c r="H33" s="415">
        <f t="shared" si="1"/>
        <v>32314</v>
      </c>
      <c r="I33" s="415">
        <f t="shared" si="1"/>
        <v>0</v>
      </c>
      <c r="J33" s="415">
        <f t="shared" si="1"/>
        <v>15125</v>
      </c>
      <c r="K33" s="415">
        <f t="shared" si="1"/>
        <v>17208502</v>
      </c>
      <c r="L33" s="415">
        <f t="shared" si="1"/>
        <v>17377120</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c r="D36" s="418"/>
      <c r="E36" s="418"/>
      <c r="F36" s="418"/>
      <c r="G36" s="418"/>
      <c r="H36" s="418"/>
      <c r="I36" s="436"/>
      <c r="J36" s="436"/>
      <c r="K36" s="414">
        <f t="shared" ref="K36:K41" si="2">SUM(C36:J36)</f>
        <v>0</v>
      </c>
      <c r="L36" s="412">
        <v>0</v>
      </c>
    </row>
    <row r="37" spans="1:14" x14ac:dyDescent="0.2">
      <c r="A37" s="1814" t="s">
        <v>1287</v>
      </c>
      <c r="B37" s="266">
        <v>2120</v>
      </c>
      <c r="C37" s="412">
        <v>578781</v>
      </c>
      <c r="D37" s="412">
        <v>132563</v>
      </c>
      <c r="E37" s="412">
        <v>560</v>
      </c>
      <c r="F37" s="412"/>
      <c r="G37" s="412"/>
      <c r="H37" s="412"/>
      <c r="I37" s="436"/>
      <c r="J37" s="436"/>
      <c r="K37" s="414">
        <f t="shared" si="2"/>
        <v>711904</v>
      </c>
      <c r="L37" s="412">
        <v>739713</v>
      </c>
    </row>
    <row r="38" spans="1:14" x14ac:dyDescent="0.2">
      <c r="A38" s="1814" t="s">
        <v>222</v>
      </c>
      <c r="B38" s="266">
        <v>2130</v>
      </c>
      <c r="C38" s="412">
        <v>224273</v>
      </c>
      <c r="D38" s="412">
        <v>41862</v>
      </c>
      <c r="E38" s="412">
        <v>3062</v>
      </c>
      <c r="F38" s="412">
        <v>4575</v>
      </c>
      <c r="G38" s="412"/>
      <c r="H38" s="412"/>
      <c r="I38" s="436"/>
      <c r="J38" s="436"/>
      <c r="K38" s="414">
        <f t="shared" si="2"/>
        <v>273772</v>
      </c>
      <c r="L38" s="412">
        <v>296916</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c r="D40" s="412"/>
      <c r="E40" s="412"/>
      <c r="F40" s="412"/>
      <c r="G40" s="412"/>
      <c r="H40" s="412"/>
      <c r="I40" s="436"/>
      <c r="J40" s="436"/>
      <c r="K40" s="414">
        <f t="shared" si="2"/>
        <v>0</v>
      </c>
      <c r="L40" s="412">
        <v>0</v>
      </c>
    </row>
    <row r="41" spans="1:14" x14ac:dyDescent="0.2">
      <c r="A41" s="1814" t="s">
        <v>1983</v>
      </c>
      <c r="B41" s="266">
        <v>2190</v>
      </c>
      <c r="C41" s="412">
        <v>182552</v>
      </c>
      <c r="D41" s="412">
        <v>17751</v>
      </c>
      <c r="E41" s="412"/>
      <c r="F41" s="412">
        <v>6325</v>
      </c>
      <c r="G41" s="412"/>
      <c r="H41" s="412"/>
      <c r="I41" s="436"/>
      <c r="J41" s="436"/>
      <c r="K41" s="414">
        <f t="shared" si="2"/>
        <v>206628</v>
      </c>
      <c r="L41" s="412">
        <v>212075</v>
      </c>
    </row>
    <row r="42" spans="1:14" ht="12.75" customHeight="1" thickBot="1" x14ac:dyDescent="0.25">
      <c r="A42" s="887" t="s">
        <v>658</v>
      </c>
      <c r="B42" s="468" t="s">
        <v>831</v>
      </c>
      <c r="C42" s="415">
        <f>SUM(C36:C41)</f>
        <v>985606</v>
      </c>
      <c r="D42" s="415">
        <f t="shared" ref="D42:L42" si="3">SUM(D36:D41)</f>
        <v>192176</v>
      </c>
      <c r="E42" s="415">
        <f t="shared" si="3"/>
        <v>3622</v>
      </c>
      <c r="F42" s="415">
        <f t="shared" si="3"/>
        <v>10900</v>
      </c>
      <c r="G42" s="415">
        <f t="shared" si="3"/>
        <v>0</v>
      </c>
      <c r="H42" s="415">
        <f t="shared" si="3"/>
        <v>0</v>
      </c>
      <c r="I42" s="415">
        <f t="shared" si="3"/>
        <v>0</v>
      </c>
      <c r="J42" s="415">
        <f t="shared" si="3"/>
        <v>0</v>
      </c>
      <c r="K42" s="415">
        <f t="shared" si="3"/>
        <v>1192304</v>
      </c>
      <c r="L42" s="415">
        <f t="shared" si="3"/>
        <v>1248704</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172625</v>
      </c>
      <c r="D44" s="418">
        <v>68812</v>
      </c>
      <c r="E44" s="418">
        <v>92836</v>
      </c>
      <c r="F44" s="418">
        <v>16528</v>
      </c>
      <c r="G44" s="418"/>
      <c r="H44" s="418">
        <v>53</v>
      </c>
      <c r="I44" s="436"/>
      <c r="J44" s="436"/>
      <c r="K44" s="420">
        <f>SUM(C44:J44)</f>
        <v>350854</v>
      </c>
      <c r="L44" s="418">
        <v>366895</v>
      </c>
    </row>
    <row r="45" spans="1:14" x14ac:dyDescent="0.2">
      <c r="A45" s="1814" t="s">
        <v>975</v>
      </c>
      <c r="B45" s="266">
        <v>2220</v>
      </c>
      <c r="C45" s="412">
        <v>198417</v>
      </c>
      <c r="D45" s="412">
        <v>29928</v>
      </c>
      <c r="E45" s="412">
        <v>77348</v>
      </c>
      <c r="F45" s="412">
        <v>136336</v>
      </c>
      <c r="G45" s="412">
        <v>3707</v>
      </c>
      <c r="H45" s="412"/>
      <c r="I45" s="436"/>
      <c r="J45" s="436"/>
      <c r="K45" s="420">
        <f>SUM(C45:J45)</f>
        <v>445736</v>
      </c>
      <c r="L45" s="412">
        <v>507275</v>
      </c>
    </row>
    <row r="46" spans="1:14" x14ac:dyDescent="0.2">
      <c r="A46" s="1814" t="s">
        <v>976</v>
      </c>
      <c r="B46" s="266">
        <v>2230</v>
      </c>
      <c r="C46" s="412"/>
      <c r="D46" s="412"/>
      <c r="E46" s="412">
        <v>27609</v>
      </c>
      <c r="F46" s="412">
        <v>8849</v>
      </c>
      <c r="G46" s="412"/>
      <c r="H46" s="412"/>
      <c r="I46" s="436"/>
      <c r="J46" s="436"/>
      <c r="K46" s="420">
        <f>SUM(C46:J46)</f>
        <v>36458</v>
      </c>
      <c r="L46" s="412">
        <v>47400</v>
      </c>
    </row>
    <row r="47" spans="1:14" ht="12.75" customHeight="1" thickBot="1" x14ac:dyDescent="0.25">
      <c r="A47" s="887" t="s">
        <v>659</v>
      </c>
      <c r="B47" s="468" t="s">
        <v>33</v>
      </c>
      <c r="C47" s="415">
        <f>SUM(C44:C46)</f>
        <v>371042</v>
      </c>
      <c r="D47" s="415">
        <f t="shared" ref="D47:K47" si="4">SUM(D44:D46)</f>
        <v>98740</v>
      </c>
      <c r="E47" s="415">
        <f t="shared" si="4"/>
        <v>197793</v>
      </c>
      <c r="F47" s="415">
        <f t="shared" si="4"/>
        <v>161713</v>
      </c>
      <c r="G47" s="415">
        <f t="shared" si="4"/>
        <v>3707</v>
      </c>
      <c r="H47" s="415">
        <f t="shared" si="4"/>
        <v>53</v>
      </c>
      <c r="I47" s="415">
        <f t="shared" si="4"/>
        <v>0</v>
      </c>
      <c r="J47" s="415">
        <f t="shared" si="4"/>
        <v>0</v>
      </c>
      <c r="K47" s="415">
        <f t="shared" si="4"/>
        <v>833048</v>
      </c>
      <c r="L47" s="415">
        <f>SUM(L44:L46)</f>
        <v>921570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c r="E49" s="418">
        <v>26472</v>
      </c>
      <c r="F49" s="418">
        <v>485</v>
      </c>
      <c r="G49" s="418">
        <v>8536</v>
      </c>
      <c r="H49" s="418"/>
      <c r="I49" s="436"/>
      <c r="J49" s="436"/>
      <c r="K49" s="420">
        <f>SUM(C49:J49)</f>
        <v>35493</v>
      </c>
      <c r="L49" s="418">
        <v>45500</v>
      </c>
    </row>
    <row r="50" spans="1:14" x14ac:dyDescent="0.2">
      <c r="A50" s="1814" t="s">
        <v>978</v>
      </c>
      <c r="B50" s="266">
        <v>2320</v>
      </c>
      <c r="C50" s="412">
        <v>222826</v>
      </c>
      <c r="D50" s="412">
        <v>39302</v>
      </c>
      <c r="E50" s="412">
        <v>3229</v>
      </c>
      <c r="F50" s="412">
        <v>111</v>
      </c>
      <c r="G50" s="412"/>
      <c r="H50" s="412">
        <v>2414</v>
      </c>
      <c r="I50" s="436"/>
      <c r="J50" s="436"/>
      <c r="K50" s="420">
        <f>SUM(C50:J50)</f>
        <v>267882</v>
      </c>
      <c r="L50" s="412">
        <v>269947</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222826</v>
      </c>
      <c r="D53" s="415">
        <f t="shared" ref="D53:L53" si="5">SUM(D49:D52)</f>
        <v>39302</v>
      </c>
      <c r="E53" s="415">
        <f t="shared" si="5"/>
        <v>29701</v>
      </c>
      <c r="F53" s="415">
        <f t="shared" si="5"/>
        <v>596</v>
      </c>
      <c r="G53" s="415">
        <f t="shared" si="5"/>
        <v>8536</v>
      </c>
      <c r="H53" s="415">
        <f t="shared" si="5"/>
        <v>2414</v>
      </c>
      <c r="I53" s="415">
        <f t="shared" si="5"/>
        <v>0</v>
      </c>
      <c r="J53" s="415">
        <f t="shared" si="5"/>
        <v>0</v>
      </c>
      <c r="K53" s="415">
        <f t="shared" si="5"/>
        <v>303375</v>
      </c>
      <c r="L53" s="415">
        <f t="shared" si="5"/>
        <v>315447</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1388949</v>
      </c>
      <c r="D55" s="418">
        <v>329042</v>
      </c>
      <c r="E55" s="418">
        <v>3984</v>
      </c>
      <c r="F55" s="418">
        <v>3223</v>
      </c>
      <c r="G55" s="418"/>
      <c r="H55" s="418">
        <v>4484</v>
      </c>
      <c r="I55" s="436"/>
      <c r="J55" s="436">
        <v>12000</v>
      </c>
      <c r="K55" s="420">
        <f>SUM(C55:J55)</f>
        <v>1741682</v>
      </c>
      <c r="L55" s="418">
        <v>1756562</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301</v>
      </c>
      <c r="B57" s="540" t="s">
        <v>35</v>
      </c>
      <c r="C57" s="421">
        <f>SUM(C55:C56)</f>
        <v>1388949</v>
      </c>
      <c r="D57" s="421">
        <f t="shared" ref="D57:K57" si="6">SUM(D55:D56)</f>
        <v>329042</v>
      </c>
      <c r="E57" s="421">
        <f t="shared" si="6"/>
        <v>3984</v>
      </c>
      <c r="F57" s="421">
        <f t="shared" si="6"/>
        <v>3223</v>
      </c>
      <c r="G57" s="421">
        <f t="shared" si="6"/>
        <v>0</v>
      </c>
      <c r="H57" s="421">
        <f t="shared" si="6"/>
        <v>4484</v>
      </c>
      <c r="I57" s="421">
        <f t="shared" si="6"/>
        <v>0</v>
      </c>
      <c r="J57" s="421">
        <f t="shared" si="6"/>
        <v>12000</v>
      </c>
      <c r="K57" s="421">
        <f t="shared" si="6"/>
        <v>1741682</v>
      </c>
      <c r="L57" s="415">
        <f>SUM(L55:L56)</f>
        <v>1756562</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v>80678</v>
      </c>
      <c r="D59" s="418">
        <v>14948</v>
      </c>
      <c r="E59" s="418">
        <v>19476</v>
      </c>
      <c r="F59" s="418">
        <v>12400</v>
      </c>
      <c r="G59" s="418"/>
      <c r="H59" s="418">
        <v>2760</v>
      </c>
      <c r="I59" s="436"/>
      <c r="J59" s="436"/>
      <c r="K59" s="420">
        <f t="shared" ref="K59:K64" si="7">SUM(C59:J59)</f>
        <v>130262</v>
      </c>
      <c r="L59" s="418">
        <v>143300</v>
      </c>
      <c r="M59" s="15"/>
      <c r="N59" s="15"/>
    </row>
    <row r="60" spans="1:14" s="16" customFormat="1" x14ac:dyDescent="0.2">
      <c r="A60" s="1814" t="s">
        <v>542</v>
      </c>
      <c r="B60" s="266">
        <v>2520</v>
      </c>
      <c r="C60" s="412">
        <v>83636</v>
      </c>
      <c r="D60" s="412">
        <v>14643</v>
      </c>
      <c r="E60" s="412">
        <v>89218</v>
      </c>
      <c r="F60" s="412"/>
      <c r="G60" s="412"/>
      <c r="H60" s="412"/>
      <c r="I60" s="436"/>
      <c r="J60" s="436"/>
      <c r="K60" s="420">
        <f t="shared" si="7"/>
        <v>187497</v>
      </c>
      <c r="L60" s="412">
        <v>194456</v>
      </c>
      <c r="M60" s="15"/>
      <c r="N60" s="15"/>
    </row>
    <row r="61" spans="1:14" s="16" customFormat="1" x14ac:dyDescent="0.2">
      <c r="A61" s="1814" t="s">
        <v>221</v>
      </c>
      <c r="B61" s="266">
        <v>2540</v>
      </c>
      <c r="C61" s="412"/>
      <c r="D61" s="412"/>
      <c r="E61" s="412"/>
      <c r="F61" s="412">
        <v>2292</v>
      </c>
      <c r="G61" s="412">
        <v>17064</v>
      </c>
      <c r="H61" s="412">
        <v>30</v>
      </c>
      <c r="I61" s="436"/>
      <c r="J61" s="436"/>
      <c r="K61" s="420">
        <f t="shared" si="7"/>
        <v>19386</v>
      </c>
      <c r="L61" s="412">
        <v>30500</v>
      </c>
      <c r="M61" s="15"/>
      <c r="N61" s="15"/>
    </row>
    <row r="62" spans="1:14" s="16" customFormat="1" x14ac:dyDescent="0.2">
      <c r="A62" s="1814" t="s">
        <v>1128</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654423</v>
      </c>
      <c r="D63" s="412">
        <v>146374</v>
      </c>
      <c r="E63" s="412">
        <v>39435</v>
      </c>
      <c r="F63" s="412">
        <v>691304</v>
      </c>
      <c r="G63" s="412">
        <v>5198</v>
      </c>
      <c r="H63" s="412">
        <v>0</v>
      </c>
      <c r="I63" s="436"/>
      <c r="J63" s="436"/>
      <c r="K63" s="420">
        <f t="shared" si="7"/>
        <v>1536734</v>
      </c>
      <c r="L63" s="412">
        <v>1692648</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818737</v>
      </c>
      <c r="D65" s="415">
        <f t="shared" ref="D65:L65" si="8">SUM(D59:D64)</f>
        <v>175965</v>
      </c>
      <c r="E65" s="415">
        <f t="shared" si="8"/>
        <v>148129</v>
      </c>
      <c r="F65" s="415">
        <f t="shared" si="8"/>
        <v>705996</v>
      </c>
      <c r="G65" s="415">
        <f t="shared" si="8"/>
        <v>22262</v>
      </c>
      <c r="H65" s="415">
        <f t="shared" si="8"/>
        <v>2790</v>
      </c>
      <c r="I65" s="415">
        <f t="shared" si="8"/>
        <v>0</v>
      </c>
      <c r="J65" s="415">
        <f t="shared" si="8"/>
        <v>0</v>
      </c>
      <c r="K65" s="415">
        <f t="shared" si="8"/>
        <v>1873879</v>
      </c>
      <c r="L65" s="415">
        <f t="shared" si="8"/>
        <v>2060904</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v>0</v>
      </c>
      <c r="M68" s="15"/>
      <c r="N68" s="15"/>
    </row>
    <row r="69" spans="1:14" s="16" customFormat="1" x14ac:dyDescent="0.2">
      <c r="A69" s="1814" t="s">
        <v>1250</v>
      </c>
      <c r="B69" s="266">
        <v>2630</v>
      </c>
      <c r="C69" s="412"/>
      <c r="D69" s="412"/>
      <c r="E69" s="412"/>
      <c r="F69" s="412"/>
      <c r="G69" s="412"/>
      <c r="H69" s="412"/>
      <c r="I69" s="436"/>
      <c r="J69" s="436"/>
      <c r="K69" s="420">
        <f>SUM(C69:J69)</f>
        <v>0</v>
      </c>
      <c r="L69" s="412">
        <v>0</v>
      </c>
      <c r="M69" s="15"/>
      <c r="N69" s="15"/>
    </row>
    <row r="70" spans="1:14" s="16" customFormat="1" x14ac:dyDescent="0.2">
      <c r="A70" s="1814" t="s">
        <v>471</v>
      </c>
      <c r="B70" s="266">
        <v>2640</v>
      </c>
      <c r="C70" s="412"/>
      <c r="D70" s="412"/>
      <c r="E70" s="412"/>
      <c r="F70" s="412"/>
      <c r="G70" s="412"/>
      <c r="H70" s="412"/>
      <c r="I70" s="436"/>
      <c r="J70" s="436"/>
      <c r="K70" s="420">
        <f>SUM(C70:J70)</f>
        <v>0</v>
      </c>
      <c r="L70" s="412">
        <v>0</v>
      </c>
      <c r="M70" s="15"/>
      <c r="N70" s="15"/>
    </row>
    <row r="71" spans="1:14" s="16" customFormat="1" x14ac:dyDescent="0.2">
      <c r="A71" s="1814" t="s">
        <v>472</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v>21196</v>
      </c>
      <c r="D73" s="423">
        <v>971</v>
      </c>
      <c r="E73" s="423"/>
      <c r="F73" s="423">
        <v>1089</v>
      </c>
      <c r="G73" s="423"/>
      <c r="H73" s="423"/>
      <c r="I73" s="429"/>
      <c r="J73" s="429"/>
      <c r="K73" s="415">
        <f>SUM(C73:J73)</f>
        <v>23256</v>
      </c>
      <c r="L73" s="424">
        <v>22666</v>
      </c>
      <c r="M73" s="15"/>
      <c r="N73" s="15"/>
    </row>
    <row r="74" spans="1:14" ht="12.75" customHeight="1" thickTop="1" thickBot="1" x14ac:dyDescent="0.25">
      <c r="A74" s="887" t="s">
        <v>971</v>
      </c>
      <c r="B74" s="1805">
        <v>2000</v>
      </c>
      <c r="C74" s="425">
        <f>SUM(C42,C47,C53,C57,C65,C72,C73)</f>
        <v>3808356</v>
      </c>
      <c r="D74" s="425">
        <f t="shared" ref="D74:K74" si="10">SUM(D42,D47,D53,D57,D65,D72,D73)</f>
        <v>836196</v>
      </c>
      <c r="E74" s="425">
        <f t="shared" si="10"/>
        <v>383229</v>
      </c>
      <c r="F74" s="425">
        <f t="shared" si="10"/>
        <v>883517</v>
      </c>
      <c r="G74" s="425">
        <f t="shared" si="10"/>
        <v>34505</v>
      </c>
      <c r="H74" s="425">
        <f t="shared" si="10"/>
        <v>9741</v>
      </c>
      <c r="I74" s="425">
        <f t="shared" si="10"/>
        <v>0</v>
      </c>
      <c r="J74" s="425">
        <f t="shared" si="10"/>
        <v>12000</v>
      </c>
      <c r="K74" s="425">
        <f t="shared" si="10"/>
        <v>5967544</v>
      </c>
      <c r="L74" s="425">
        <f>SUM(L42,L47,L53,L57,L65,L72,L73)</f>
        <v>6325853</v>
      </c>
    </row>
    <row r="75" spans="1:14" s="24" customFormat="1" ht="18" customHeight="1" thickTop="1" thickBot="1" x14ac:dyDescent="0.25">
      <c r="A75" s="1813" t="s">
        <v>50</v>
      </c>
      <c r="B75" s="1807" t="s">
        <v>673</v>
      </c>
      <c r="C75" s="423">
        <v>86073</v>
      </c>
      <c r="D75" s="423">
        <v>24828</v>
      </c>
      <c r="E75" s="423"/>
      <c r="F75" s="423">
        <v>0</v>
      </c>
      <c r="G75" s="423"/>
      <c r="H75" s="423"/>
      <c r="I75" s="429"/>
      <c r="J75" s="429"/>
      <c r="K75" s="415">
        <f>SUM(C75:J75)</f>
        <v>110901</v>
      </c>
      <c r="L75" s="424">
        <v>136593</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v>0</v>
      </c>
    </row>
    <row r="79" spans="1:14" x14ac:dyDescent="0.2">
      <c r="A79" s="1814" t="s">
        <v>348</v>
      </c>
      <c r="B79" s="266">
        <v>4120</v>
      </c>
      <c r="C79" s="413"/>
      <c r="D79" s="413"/>
      <c r="E79" s="412">
        <v>3697789</v>
      </c>
      <c r="F79" s="413"/>
      <c r="G79" s="413"/>
      <c r="H79" s="412"/>
      <c r="I79" s="507"/>
      <c r="J79" s="507"/>
      <c r="K79" s="414">
        <f t="shared" si="11"/>
        <v>3697789</v>
      </c>
      <c r="L79" s="412">
        <v>3697749</v>
      </c>
    </row>
    <row r="80" spans="1:14" x14ac:dyDescent="0.2">
      <c r="A80" s="1814" t="s">
        <v>349</v>
      </c>
      <c r="B80" s="266">
        <v>4130</v>
      </c>
      <c r="C80" s="413"/>
      <c r="D80" s="413"/>
      <c r="E80" s="412"/>
      <c r="F80" s="413"/>
      <c r="G80" s="413"/>
      <c r="H80" s="412"/>
      <c r="I80" s="507"/>
      <c r="J80" s="507"/>
      <c r="K80" s="414">
        <f t="shared" si="11"/>
        <v>0</v>
      </c>
      <c r="L80" s="412">
        <v>0</v>
      </c>
    </row>
    <row r="81" spans="1:12" x14ac:dyDescent="0.2">
      <c r="A81" s="1814" t="s">
        <v>811</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812</v>
      </c>
      <c r="B83" s="114">
        <v>4190</v>
      </c>
      <c r="C83" s="413"/>
      <c r="D83" s="413"/>
      <c r="E83" s="412">
        <v>8282</v>
      </c>
      <c r="F83" s="413"/>
      <c r="G83" s="413"/>
      <c r="H83" s="412"/>
      <c r="I83" s="507"/>
      <c r="J83" s="507"/>
      <c r="K83" s="414">
        <f t="shared" si="11"/>
        <v>8282</v>
      </c>
      <c r="L83" s="412">
        <v>10000</v>
      </c>
    </row>
    <row r="84" spans="1:12" ht="13.5" thickBot="1" x14ac:dyDescent="0.25">
      <c r="A84" s="887" t="s">
        <v>1916</v>
      </c>
      <c r="B84" s="533">
        <v>4100</v>
      </c>
      <c r="C84" s="413"/>
      <c r="D84" s="413"/>
      <c r="E84" s="415">
        <f>SUM(E78:E83)</f>
        <v>3706071</v>
      </c>
      <c r="F84" s="413"/>
      <c r="G84" s="413"/>
      <c r="H84" s="415">
        <f>SUM(H78:H83)</f>
        <v>0</v>
      </c>
      <c r="I84" s="507"/>
      <c r="J84" s="507"/>
      <c r="K84" s="415">
        <f>SUM(K78:K83)</f>
        <v>3706071</v>
      </c>
      <c r="L84" s="415">
        <f>SUM(L78:L83)</f>
        <v>3707749</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v>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3706071</v>
      </c>
      <c r="F102" s="413"/>
      <c r="G102" s="413"/>
      <c r="H102" s="425">
        <f>SUM(H84,H92,H100,H101)</f>
        <v>0</v>
      </c>
      <c r="I102" s="507"/>
      <c r="J102" s="507"/>
      <c r="K102" s="425">
        <f>SUM(K84,K92,K100,K101)</f>
        <v>3706071</v>
      </c>
      <c r="L102" s="425">
        <f>SUM(L84,L92,L100,L101)</f>
        <v>3707749</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v>0</v>
      </c>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16644003</v>
      </c>
      <c r="D114" s="415">
        <f t="shared" ref="D114:K114" si="13">SUM(D33,D74,D75,D102,D112,D113)</f>
        <v>4286369</v>
      </c>
      <c r="E114" s="415">
        <f t="shared" si="13"/>
        <v>4357780</v>
      </c>
      <c r="F114" s="415">
        <f t="shared" si="13"/>
        <v>1488503</v>
      </c>
      <c r="G114" s="415">
        <f t="shared" si="13"/>
        <v>147183</v>
      </c>
      <c r="H114" s="415">
        <f>SUM(H33,H74,H75,H102,H112,H113)</f>
        <v>42055</v>
      </c>
      <c r="I114" s="415">
        <f t="shared" si="13"/>
        <v>0</v>
      </c>
      <c r="J114" s="415">
        <f t="shared" si="13"/>
        <v>27125</v>
      </c>
      <c r="K114" s="415">
        <f t="shared" si="13"/>
        <v>26993018</v>
      </c>
      <c r="L114" s="415">
        <f>SUM(L33,L74,L75,L102,L112,L113)</f>
        <v>27547315</v>
      </c>
    </row>
    <row r="115" spans="1:14" ht="23.25" thickTop="1" x14ac:dyDescent="0.2">
      <c r="A115" s="1826" t="s">
        <v>1176</v>
      </c>
      <c r="B115" s="892"/>
      <c r="C115" s="416"/>
      <c r="D115" s="416"/>
      <c r="E115" s="416"/>
      <c r="F115" s="416"/>
      <c r="G115" s="416"/>
      <c r="H115" s="416"/>
      <c r="I115" s="416"/>
      <c r="J115" s="416"/>
      <c r="K115" s="440">
        <f>'Revenues 9-14'!C275-'Expenditures 15-22'!K114</f>
        <v>763015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336</v>
      </c>
      <c r="B117" s="2234"/>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v>4331</v>
      </c>
      <c r="F123" s="412"/>
      <c r="G123" s="412">
        <v>89767</v>
      </c>
      <c r="H123" s="412"/>
      <c r="I123" s="436"/>
      <c r="J123" s="436"/>
      <c r="K123" s="415">
        <f>SUM(C123:J123)</f>
        <v>94098</v>
      </c>
      <c r="L123" s="412">
        <v>214036</v>
      </c>
    </row>
    <row r="124" spans="1:14" ht="14.25" thickTop="1" thickBot="1" x14ac:dyDescent="0.25">
      <c r="A124" s="1814" t="s">
        <v>221</v>
      </c>
      <c r="B124" s="266">
        <v>2540</v>
      </c>
      <c r="C124" s="412">
        <v>1066330</v>
      </c>
      <c r="D124" s="412">
        <v>241416</v>
      </c>
      <c r="E124" s="412">
        <v>603746</v>
      </c>
      <c r="F124" s="412">
        <v>963610</v>
      </c>
      <c r="G124" s="412">
        <v>38890</v>
      </c>
      <c r="H124" s="412">
        <v>786</v>
      </c>
      <c r="I124" s="436"/>
      <c r="J124" s="436"/>
      <c r="K124" s="415">
        <f>SUM(C124:J124)</f>
        <v>2914778</v>
      </c>
      <c r="L124" s="412">
        <v>2909275</v>
      </c>
    </row>
    <row r="125" spans="1:14" ht="14.25" thickTop="1" thickBot="1" x14ac:dyDescent="0.25">
      <c r="A125" s="1814" t="s">
        <v>1128</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1066330</v>
      </c>
      <c r="D127" s="415">
        <f t="shared" ref="D127:L127" si="14">SUM(D122:D126)</f>
        <v>241416</v>
      </c>
      <c r="E127" s="415">
        <f t="shared" si="14"/>
        <v>608077</v>
      </c>
      <c r="F127" s="415">
        <f t="shared" si="14"/>
        <v>963610</v>
      </c>
      <c r="G127" s="415">
        <f t="shared" si="14"/>
        <v>128657</v>
      </c>
      <c r="H127" s="415">
        <f t="shared" si="14"/>
        <v>786</v>
      </c>
      <c r="I127" s="415">
        <f t="shared" si="14"/>
        <v>0</v>
      </c>
      <c r="J127" s="415">
        <f t="shared" si="14"/>
        <v>0</v>
      </c>
      <c r="K127" s="415">
        <f t="shared" si="14"/>
        <v>3008876</v>
      </c>
      <c r="L127" s="415">
        <f t="shared" si="14"/>
        <v>3123311</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1066330</v>
      </c>
      <c r="D129" s="425">
        <f t="shared" ref="D129:L129" si="15">SUM(D120,D127,D128)</f>
        <v>241416</v>
      </c>
      <c r="E129" s="425">
        <f t="shared" si="15"/>
        <v>608077</v>
      </c>
      <c r="F129" s="425">
        <f t="shared" si="15"/>
        <v>963610</v>
      </c>
      <c r="G129" s="425">
        <f t="shared" si="15"/>
        <v>128657</v>
      </c>
      <c r="H129" s="425">
        <f t="shared" si="15"/>
        <v>786</v>
      </c>
      <c r="I129" s="425">
        <f t="shared" si="15"/>
        <v>0</v>
      </c>
      <c r="J129" s="425">
        <f t="shared" si="15"/>
        <v>0</v>
      </c>
      <c r="K129" s="425">
        <f t="shared" si="15"/>
        <v>3008876</v>
      </c>
      <c r="L129" s="425">
        <f t="shared" si="15"/>
        <v>3123311</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v>0</v>
      </c>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v>1945</v>
      </c>
      <c r="F133" s="413"/>
      <c r="G133" s="413"/>
      <c r="H133" s="418"/>
      <c r="I133" s="507"/>
      <c r="J133" s="413"/>
      <c r="K133" s="420">
        <f>SUM(E133,H133)</f>
        <v>1945</v>
      </c>
      <c r="L133" s="418">
        <v>14199</v>
      </c>
    </row>
    <row r="134" spans="1:14" x14ac:dyDescent="0.2">
      <c r="A134" s="1814" t="s">
        <v>811</v>
      </c>
      <c r="B134" s="266">
        <v>4140</v>
      </c>
      <c r="C134" s="413"/>
      <c r="D134" s="413"/>
      <c r="E134" s="436"/>
      <c r="F134" s="413"/>
      <c r="G134" s="413"/>
      <c r="H134" s="412"/>
      <c r="I134" s="507"/>
      <c r="J134" s="413"/>
      <c r="K134" s="420">
        <f>SUM(E134,H134)</f>
        <v>0</v>
      </c>
      <c r="L134" s="412">
        <v>0</v>
      </c>
    </row>
    <row r="135" spans="1:14" ht="22.5" x14ac:dyDescent="0.2">
      <c r="A135" s="1820"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1945</v>
      </c>
      <c r="F136" s="413"/>
      <c r="G136" s="413"/>
      <c r="H136" s="415">
        <f>SUM(H133:H135)</f>
        <v>0</v>
      </c>
      <c r="I136" s="507"/>
      <c r="J136" s="413"/>
      <c r="K136" s="415">
        <f>SUM(K133:K135)</f>
        <v>1945</v>
      </c>
      <c r="L136" s="415">
        <f>SUM(L133:L135)</f>
        <v>14199</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1945</v>
      </c>
      <c r="F138" s="413"/>
      <c r="G138" s="413"/>
      <c r="H138" s="428">
        <f>SUM(H136:H137)</f>
        <v>0</v>
      </c>
      <c r="I138" s="507"/>
      <c r="J138" s="413"/>
      <c r="K138" s="420">
        <f>SUM(K136,K137)</f>
        <v>1945</v>
      </c>
      <c r="L138" s="428">
        <f>SUM(L136,L137)</f>
        <v>14199</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1390</v>
      </c>
      <c r="B143" s="114" t="s">
        <v>720</v>
      </c>
      <c r="C143" s="413"/>
      <c r="D143" s="413"/>
      <c r="E143" s="413"/>
      <c r="F143" s="413"/>
      <c r="G143" s="413"/>
      <c r="H143" s="412"/>
      <c r="I143" s="433"/>
      <c r="J143" s="413"/>
      <c r="K143" s="420">
        <f>SUM(H143)</f>
        <v>0</v>
      </c>
      <c r="L143" s="412">
        <v>0</v>
      </c>
    </row>
    <row r="144" spans="1:14" x14ac:dyDescent="0.2">
      <c r="A144" s="1814" t="s">
        <v>93</v>
      </c>
      <c r="B144" s="266" t="s">
        <v>691</v>
      </c>
      <c r="C144" s="413"/>
      <c r="D144" s="413"/>
      <c r="E144" s="413"/>
      <c r="F144" s="413"/>
      <c r="G144" s="413"/>
      <c r="H144" s="412"/>
      <c r="I144" s="433"/>
      <c r="J144" s="413"/>
      <c r="K144" s="420">
        <f>SUM(H144)</f>
        <v>0</v>
      </c>
      <c r="L144" s="412">
        <v>0</v>
      </c>
    </row>
    <row r="145" spans="1:14" ht="12.75" customHeight="1" x14ac:dyDescent="0.2">
      <c r="A145" s="1814"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0</v>
      </c>
    </row>
    <row r="150" spans="1:14" ht="12.75" customHeight="1" thickTop="1" thickBot="1" x14ac:dyDescent="0.25">
      <c r="A150" s="2244" t="s">
        <v>723</v>
      </c>
      <c r="B150" s="2245"/>
      <c r="C150" s="415">
        <f>SUM(C129,C130,C138,C148,C149)</f>
        <v>1066330</v>
      </c>
      <c r="D150" s="415">
        <f t="shared" ref="D150:K150" si="16">SUM(D129,D130,D138,D148,D149)</f>
        <v>241416</v>
      </c>
      <c r="E150" s="415">
        <f t="shared" si="16"/>
        <v>610022</v>
      </c>
      <c r="F150" s="415">
        <f t="shared" si="16"/>
        <v>963610</v>
      </c>
      <c r="G150" s="415">
        <f t="shared" si="16"/>
        <v>128657</v>
      </c>
      <c r="H150" s="415">
        <f t="shared" si="16"/>
        <v>786</v>
      </c>
      <c r="I150" s="415">
        <f t="shared" si="16"/>
        <v>0</v>
      </c>
      <c r="J150" s="415">
        <f t="shared" si="16"/>
        <v>0</v>
      </c>
      <c r="K150" s="415">
        <f t="shared" si="16"/>
        <v>3010821</v>
      </c>
      <c r="L150" s="415">
        <f>SUM(L129,L130,L138,L148,L149)</f>
        <v>3137510</v>
      </c>
    </row>
    <row r="151" spans="1:14" ht="12.75" customHeight="1" thickTop="1" x14ac:dyDescent="0.2">
      <c r="A151" s="2240" t="s">
        <v>1402</v>
      </c>
      <c r="B151" s="2241"/>
      <c r="C151" s="416"/>
      <c r="D151" s="416"/>
      <c r="E151" s="416"/>
      <c r="F151" s="416"/>
      <c r="G151" s="416"/>
      <c r="H151" s="416"/>
      <c r="I151" s="416"/>
      <c r="J151" s="413"/>
      <c r="K151" s="440">
        <f>'Revenues 9-14'!D275-'Expenditures 15-22'!K150</f>
        <v>119097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724</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1390</v>
      </c>
      <c r="B159" s="266" t="s">
        <v>720</v>
      </c>
      <c r="C159" s="413"/>
      <c r="D159" s="413"/>
      <c r="E159" s="413"/>
      <c r="F159" s="413"/>
      <c r="G159" s="413"/>
      <c r="H159" s="412"/>
      <c r="I159" s="413"/>
      <c r="J159" s="413"/>
      <c r="K159" s="414">
        <f>SUM(C159:J159)</f>
        <v>0</v>
      </c>
      <c r="L159" s="412">
        <v>0</v>
      </c>
    </row>
    <row r="160" spans="1:14" x14ac:dyDescent="0.2">
      <c r="A160" s="1814" t="s">
        <v>93</v>
      </c>
      <c r="B160" s="114" t="s">
        <v>691</v>
      </c>
      <c r="C160" s="413"/>
      <c r="D160" s="413"/>
      <c r="E160" s="413"/>
      <c r="F160" s="413"/>
      <c r="G160" s="413"/>
      <c r="H160" s="412"/>
      <c r="I160" s="413"/>
      <c r="J160" s="413"/>
      <c r="K160" s="414">
        <f>SUM(C160:J160)</f>
        <v>0</v>
      </c>
      <c r="L160" s="412">
        <v>0</v>
      </c>
    </row>
    <row r="161" spans="1:14" ht="12.75" customHeight="1" x14ac:dyDescent="0.2">
      <c r="A161" s="1814"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1931089</v>
      </c>
      <c r="I163" s="413"/>
      <c r="J163" s="413"/>
      <c r="K163" s="414">
        <f>SUM(C163:H163)</f>
        <v>1931089</v>
      </c>
      <c r="L163" s="1864">
        <v>1931272</v>
      </c>
    </row>
    <row r="164" spans="1:14" ht="33.75" customHeight="1" x14ac:dyDescent="0.2">
      <c r="A164" s="1834" t="s">
        <v>293</v>
      </c>
      <c r="B164" s="536" t="s">
        <v>32</v>
      </c>
      <c r="C164" s="413"/>
      <c r="D164" s="413"/>
      <c r="E164" s="413"/>
      <c r="F164" s="413"/>
      <c r="G164" s="413"/>
      <c r="H164" s="1867">
        <v>1404512</v>
      </c>
      <c r="I164" s="413"/>
      <c r="J164" s="413"/>
      <c r="K164" s="414">
        <f>SUM(C164:J164)</f>
        <v>1404512</v>
      </c>
      <c r="L164" s="1867">
        <v>1404930</v>
      </c>
    </row>
    <row r="165" spans="1:14" ht="13.5" customHeight="1" thickBot="1" x14ac:dyDescent="0.25">
      <c r="A165" s="1818" t="s">
        <v>884</v>
      </c>
      <c r="B165" s="537" t="s">
        <v>88</v>
      </c>
      <c r="C165" s="413"/>
      <c r="D165" s="413"/>
      <c r="E165" s="426"/>
      <c r="F165" s="413"/>
      <c r="G165" s="413"/>
      <c r="H165" s="1867">
        <v>583</v>
      </c>
      <c r="I165" s="507"/>
      <c r="J165" s="413"/>
      <c r="K165" s="414">
        <f>SUM(C165:J165)</f>
        <v>583</v>
      </c>
      <c r="L165" s="1867">
        <v>0</v>
      </c>
    </row>
    <row r="166" spans="1:14" ht="12.75" customHeight="1" thickTop="1" thickBot="1" x14ac:dyDescent="0.25">
      <c r="A166" s="887" t="s">
        <v>742</v>
      </c>
      <c r="B166" s="468" t="s">
        <v>581</v>
      </c>
      <c r="C166" s="413"/>
      <c r="D166" s="413"/>
      <c r="E166" s="428">
        <f>SUM(E162,E163,E164,E165)</f>
        <v>0</v>
      </c>
      <c r="F166" s="413"/>
      <c r="G166" s="413"/>
      <c r="H166" s="425">
        <f>SUM(H162,H163,H164,H165)</f>
        <v>3336184</v>
      </c>
      <c r="I166" s="437"/>
      <c r="J166" s="413"/>
      <c r="K166" s="425">
        <f>SUM(K162,K163,K164,K165)</f>
        <v>3336184</v>
      </c>
      <c r="L166" s="425">
        <f>SUM(L162,L163,L164,L165)</f>
        <v>3336202</v>
      </c>
    </row>
    <row r="167" spans="1:14" ht="18" customHeight="1" thickTop="1" thickBot="1" x14ac:dyDescent="0.25">
      <c r="A167" s="1859" t="s">
        <v>89</v>
      </c>
      <c r="B167" s="1807" t="s">
        <v>1028</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3336184</v>
      </c>
      <c r="I168" s="437"/>
      <c r="J168" s="413"/>
      <c r="K168" s="425">
        <f>SUM(K154,K166,K167)</f>
        <v>3336184</v>
      </c>
      <c r="L168" s="425">
        <f>SUM(L154,L166,L167)</f>
        <v>3336202</v>
      </c>
    </row>
    <row r="169" spans="1:14" ht="23.25" thickTop="1" x14ac:dyDescent="0.2">
      <c r="A169" s="1826" t="s">
        <v>1176</v>
      </c>
      <c r="B169" s="467"/>
      <c r="C169" s="413"/>
      <c r="D169" s="413"/>
      <c r="E169" s="413"/>
      <c r="F169" s="413"/>
      <c r="G169" s="413"/>
      <c r="H169" s="416"/>
      <c r="I169" s="413"/>
      <c r="J169" s="413"/>
      <c r="K169" s="440">
        <f>'Revenues 9-14'!E275-'Expenditures 15-22'!K168</f>
        <v>-1571657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20909</v>
      </c>
      <c r="D176" s="412">
        <v>3660</v>
      </c>
      <c r="E176" s="412">
        <v>1057027</v>
      </c>
      <c r="F176" s="412"/>
      <c r="G176" s="412"/>
      <c r="H176" s="412"/>
      <c r="I176" s="436"/>
      <c r="J176" s="436"/>
      <c r="K176" s="414">
        <f>SUM(C176:J176)</f>
        <v>1081596</v>
      </c>
      <c r="L176" s="412">
        <v>1129582</v>
      </c>
    </row>
    <row r="177" spans="1:14" ht="12.75" customHeight="1" thickBot="1" x14ac:dyDescent="0.25">
      <c r="A177" s="1821" t="s">
        <v>1155</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971</v>
      </c>
      <c r="B178" s="468" t="s">
        <v>667</v>
      </c>
      <c r="C178" s="425">
        <f>SUM(C174,C176,C177)</f>
        <v>20909</v>
      </c>
      <c r="D178" s="425">
        <f t="shared" ref="D178:J178" si="17">SUM(D174,D176,D177)</f>
        <v>3660</v>
      </c>
      <c r="E178" s="425">
        <f t="shared" si="17"/>
        <v>1057027</v>
      </c>
      <c r="F178" s="425">
        <f t="shared" si="17"/>
        <v>0</v>
      </c>
      <c r="G178" s="425">
        <f t="shared" si="17"/>
        <v>0</v>
      </c>
      <c r="H178" s="425">
        <f t="shared" si="17"/>
        <v>0</v>
      </c>
      <c r="I178" s="425">
        <f t="shared" si="17"/>
        <v>0</v>
      </c>
      <c r="J178" s="425">
        <f t="shared" si="17"/>
        <v>0</v>
      </c>
      <c r="K178" s="425">
        <f>SUM(K174,K176,K177)</f>
        <v>1081596</v>
      </c>
      <c r="L178" s="425">
        <f>SUM(L174, L176:L177)</f>
        <v>1129582</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v>0</v>
      </c>
    </row>
    <row r="183" spans="1:14" x14ac:dyDescent="0.2">
      <c r="A183" s="1814" t="s">
        <v>348</v>
      </c>
      <c r="B183" s="266">
        <v>4120</v>
      </c>
      <c r="C183" s="413"/>
      <c r="D183" s="413"/>
      <c r="E183" s="412">
        <v>104256</v>
      </c>
      <c r="F183" s="413"/>
      <c r="G183" s="413"/>
      <c r="H183" s="412"/>
      <c r="I183" s="507"/>
      <c r="J183" s="413"/>
      <c r="K183" s="414">
        <f t="shared" si="18"/>
        <v>104256</v>
      </c>
      <c r="L183" s="412">
        <v>105256</v>
      </c>
    </row>
    <row r="184" spans="1:14" x14ac:dyDescent="0.2">
      <c r="A184" s="1814" t="s">
        <v>349</v>
      </c>
      <c r="B184" s="114">
        <v>4130</v>
      </c>
      <c r="C184" s="413"/>
      <c r="D184" s="413"/>
      <c r="E184" s="412"/>
      <c r="F184" s="413"/>
      <c r="G184" s="413"/>
      <c r="H184" s="412"/>
      <c r="I184" s="507"/>
      <c r="J184" s="413"/>
      <c r="K184" s="414">
        <f t="shared" si="18"/>
        <v>0</v>
      </c>
      <c r="L184" s="412">
        <v>0</v>
      </c>
    </row>
    <row r="185" spans="1:14" x14ac:dyDescent="0.2">
      <c r="A185" s="1814" t="s">
        <v>811</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104256</v>
      </c>
      <c r="F188" s="413"/>
      <c r="G188" s="413"/>
      <c r="H188" s="415">
        <f>SUM(H182:H187)</f>
        <v>0</v>
      </c>
      <c r="I188" s="507"/>
      <c r="J188" s="413"/>
      <c r="K188" s="415">
        <f>SUM(K182:K187)</f>
        <v>104256</v>
      </c>
      <c r="L188" s="415">
        <f>SUM(L182:L187)</f>
        <v>105256</v>
      </c>
    </row>
    <row r="189" spans="1:14" ht="13.5" customHeight="1" thickTop="1" x14ac:dyDescent="0.2">
      <c r="A189" s="1834" t="s">
        <v>96</v>
      </c>
      <c r="B189" s="268" t="s">
        <v>1105</v>
      </c>
      <c r="C189" s="413"/>
      <c r="D189" s="413"/>
      <c r="E189" s="1864"/>
      <c r="F189" s="413"/>
      <c r="G189" s="413"/>
      <c r="H189" s="1864"/>
      <c r="I189" s="507"/>
      <c r="J189" s="413"/>
      <c r="K189" s="430">
        <f>SUM(E189,H189)</f>
        <v>0</v>
      </c>
      <c r="L189" s="1864">
        <v>0</v>
      </c>
    </row>
    <row r="190" spans="1:14" ht="12.75" customHeight="1" thickBot="1" x14ac:dyDescent="0.25">
      <c r="A190" s="887" t="s">
        <v>1918</v>
      </c>
      <c r="B190" s="468" t="s">
        <v>1027</v>
      </c>
      <c r="C190" s="413"/>
      <c r="D190" s="413"/>
      <c r="E190" s="425">
        <f>SUM(E188,E189)</f>
        <v>104256</v>
      </c>
      <c r="F190" s="413"/>
      <c r="G190" s="413"/>
      <c r="H190" s="425">
        <f>SUM(H188,H189)</f>
        <v>0</v>
      </c>
      <c r="I190" s="507"/>
      <c r="J190" s="413"/>
      <c r="K190" s="425">
        <f>SUM(K188,K189)</f>
        <v>104256</v>
      </c>
      <c r="L190" s="425">
        <f>SUM(L188,L189)</f>
        <v>105256</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1390</v>
      </c>
      <c r="B195" s="114" t="s">
        <v>720</v>
      </c>
      <c r="C195" s="413"/>
      <c r="D195" s="413"/>
      <c r="E195" s="413"/>
      <c r="F195" s="413"/>
      <c r="G195" s="413"/>
      <c r="H195" s="412"/>
      <c r="I195" s="413"/>
      <c r="J195" s="413"/>
      <c r="K195" s="414">
        <f>SUM(H195)</f>
        <v>0</v>
      </c>
      <c r="L195" s="412">
        <v>0</v>
      </c>
    </row>
    <row r="196" spans="1:14" x14ac:dyDescent="0.2">
      <c r="A196" s="1814" t="s">
        <v>93</v>
      </c>
      <c r="B196" s="266" t="s">
        <v>691</v>
      </c>
      <c r="C196" s="413"/>
      <c r="D196" s="413"/>
      <c r="E196" s="413"/>
      <c r="F196" s="413"/>
      <c r="G196" s="413"/>
      <c r="H196" s="412"/>
      <c r="I196" s="413"/>
      <c r="J196" s="413"/>
      <c r="K196" s="414">
        <f>SUM(H196)</f>
        <v>0</v>
      </c>
      <c r="L196" s="412">
        <v>0</v>
      </c>
    </row>
    <row r="197" spans="1:14" x14ac:dyDescent="0.2">
      <c r="A197" s="1839"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884</v>
      </c>
      <c r="B201" s="537" t="s">
        <v>88</v>
      </c>
      <c r="C201" s="413"/>
      <c r="D201" s="413"/>
      <c r="E201" s="413"/>
      <c r="F201" s="413"/>
      <c r="G201" s="413"/>
      <c r="H201" s="436"/>
      <c r="I201" s="413"/>
      <c r="J201" s="413"/>
      <c r="K201" s="1061">
        <f>H201</f>
        <v>0</v>
      </c>
      <c r="L201" s="412">
        <v>0</v>
      </c>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v>0</v>
      </c>
    </row>
    <row r="204" spans="1:14" ht="12.75" customHeight="1" thickTop="1" thickBot="1" x14ac:dyDescent="0.25">
      <c r="A204" s="1835" t="s">
        <v>316</v>
      </c>
      <c r="B204" s="470"/>
      <c r="C204" s="415">
        <f>SUM(C178,C179)</f>
        <v>20909</v>
      </c>
      <c r="D204" s="415">
        <f>SUM(D178,D179)</f>
        <v>3660</v>
      </c>
      <c r="E204" s="415">
        <f>SUM(E178,E179,E190)</f>
        <v>1161283</v>
      </c>
      <c r="F204" s="415">
        <f>SUM(F178,F179)</f>
        <v>0</v>
      </c>
      <c r="G204" s="415">
        <f>SUM(G178,G179)</f>
        <v>0</v>
      </c>
      <c r="H204" s="415">
        <f>SUM(H178,H179,H190,H202,H203)</f>
        <v>0</v>
      </c>
      <c r="I204" s="415">
        <f>SUM(I178,I179)</f>
        <v>0</v>
      </c>
      <c r="J204" s="415">
        <f>SUM(J178,J179)</f>
        <v>0</v>
      </c>
      <c r="K204" s="414">
        <f>SUM(K178,K179,K190,K202,K203)</f>
        <v>1185852</v>
      </c>
      <c r="L204" s="415">
        <f>SUM(L178,L179,L190,L202,L203)</f>
        <v>1234838</v>
      </c>
    </row>
    <row r="205" spans="1:14" ht="23.25" thickTop="1" x14ac:dyDescent="0.2">
      <c r="A205" s="1826" t="s">
        <v>1176</v>
      </c>
      <c r="B205" s="467"/>
      <c r="C205" s="416"/>
      <c r="D205" s="416"/>
      <c r="E205" s="416"/>
      <c r="F205" s="416"/>
      <c r="G205" s="416"/>
      <c r="H205" s="416"/>
      <c r="I205" s="413"/>
      <c r="J205" s="413"/>
      <c r="K205" s="440">
        <f>'Revenues 9-14'!F275-'Expenditures 15-22'!K204</f>
        <v>69247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1140</v>
      </c>
      <c r="B207" s="2248"/>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186867</v>
      </c>
      <c r="E209" s="413"/>
      <c r="F209" s="413"/>
      <c r="G209" s="413"/>
      <c r="H209" s="413"/>
      <c r="I209" s="413"/>
      <c r="J209" s="413"/>
      <c r="K209" s="414">
        <f>D209</f>
        <v>186867</v>
      </c>
      <c r="L209" s="412">
        <v>192370</v>
      </c>
    </row>
    <row r="210" spans="1:12" x14ac:dyDescent="0.2">
      <c r="A210" s="1814" t="s">
        <v>171</v>
      </c>
      <c r="B210" s="266" t="s">
        <v>1142</v>
      </c>
      <c r="C210" s="413"/>
      <c r="D210" s="436"/>
      <c r="E210" s="413"/>
      <c r="F210" s="413"/>
      <c r="G210" s="413"/>
      <c r="H210" s="413"/>
      <c r="I210" s="413"/>
      <c r="J210" s="413"/>
      <c r="K210" s="414">
        <f t="shared" ref="K210:K222" si="19">D210</f>
        <v>0</v>
      </c>
      <c r="L210" s="412">
        <v>0</v>
      </c>
    </row>
    <row r="211" spans="1:12" x14ac:dyDescent="0.2">
      <c r="A211" s="1814" t="s">
        <v>172</v>
      </c>
      <c r="B211" s="266">
        <v>1200</v>
      </c>
      <c r="C211" s="413"/>
      <c r="D211" s="412"/>
      <c r="E211" s="413"/>
      <c r="F211" s="413"/>
      <c r="G211" s="413"/>
      <c r="H211" s="413"/>
      <c r="I211" s="413"/>
      <c r="J211" s="413"/>
      <c r="K211" s="414">
        <f t="shared" si="19"/>
        <v>0</v>
      </c>
      <c r="L211" s="412">
        <v>0</v>
      </c>
    </row>
    <row r="212" spans="1:12" x14ac:dyDescent="0.2">
      <c r="A212" s="1814" t="s">
        <v>317</v>
      </c>
      <c r="B212" s="266" t="s">
        <v>1143</v>
      </c>
      <c r="C212" s="413"/>
      <c r="D212" s="436"/>
      <c r="E212" s="413"/>
      <c r="F212" s="413"/>
      <c r="G212" s="413"/>
      <c r="H212" s="413"/>
      <c r="I212" s="413"/>
      <c r="J212" s="413"/>
      <c r="K212" s="414">
        <f t="shared" si="19"/>
        <v>0</v>
      </c>
      <c r="L212" s="412">
        <v>0</v>
      </c>
    </row>
    <row r="213" spans="1:12" x14ac:dyDescent="0.2">
      <c r="A213" s="1814" t="s">
        <v>318</v>
      </c>
      <c r="B213" s="266">
        <v>1250</v>
      </c>
      <c r="C213" s="413"/>
      <c r="D213" s="412">
        <v>7883</v>
      </c>
      <c r="E213" s="413"/>
      <c r="F213" s="413"/>
      <c r="G213" s="413"/>
      <c r="H213" s="413"/>
      <c r="I213" s="413"/>
      <c r="J213" s="413"/>
      <c r="K213" s="414">
        <f t="shared" si="19"/>
        <v>7883</v>
      </c>
      <c r="L213" s="412">
        <v>8200</v>
      </c>
    </row>
    <row r="214" spans="1:12" x14ac:dyDescent="0.2">
      <c r="A214" s="1814" t="s">
        <v>319</v>
      </c>
      <c r="B214" s="266" t="s">
        <v>169</v>
      </c>
      <c r="C214" s="413"/>
      <c r="D214" s="436"/>
      <c r="E214" s="413"/>
      <c r="F214" s="413"/>
      <c r="G214" s="413"/>
      <c r="H214" s="413"/>
      <c r="I214" s="413"/>
      <c r="J214" s="413"/>
      <c r="K214" s="414">
        <f t="shared" si="19"/>
        <v>0</v>
      </c>
      <c r="L214" s="412">
        <v>0</v>
      </c>
    </row>
    <row r="215" spans="1:12" x14ac:dyDescent="0.2">
      <c r="A215" s="1814" t="s">
        <v>1137</v>
      </c>
      <c r="B215" s="266">
        <v>1300</v>
      </c>
      <c r="C215" s="413"/>
      <c r="D215" s="412"/>
      <c r="E215" s="413"/>
      <c r="F215" s="413"/>
      <c r="G215" s="413"/>
      <c r="H215" s="413"/>
      <c r="I215" s="413"/>
      <c r="J215" s="413"/>
      <c r="K215" s="414">
        <f t="shared" si="19"/>
        <v>0</v>
      </c>
      <c r="L215" s="412">
        <v>0</v>
      </c>
    </row>
    <row r="216" spans="1:12" x14ac:dyDescent="0.2">
      <c r="A216" s="1814" t="s">
        <v>839</v>
      </c>
      <c r="B216" s="266">
        <v>1400</v>
      </c>
      <c r="C216" s="413"/>
      <c r="D216" s="412">
        <v>1459</v>
      </c>
      <c r="E216" s="413"/>
      <c r="F216" s="413"/>
      <c r="G216" s="413"/>
      <c r="H216" s="413"/>
      <c r="I216" s="413"/>
      <c r="J216" s="413"/>
      <c r="K216" s="414">
        <f t="shared" si="19"/>
        <v>1459</v>
      </c>
      <c r="L216" s="412">
        <v>265</v>
      </c>
    </row>
    <row r="217" spans="1:12" x14ac:dyDescent="0.2">
      <c r="A217" s="1814" t="s">
        <v>1138</v>
      </c>
      <c r="B217" s="266">
        <v>1500</v>
      </c>
      <c r="C217" s="413"/>
      <c r="D217" s="412">
        <v>15227</v>
      </c>
      <c r="E217" s="413"/>
      <c r="F217" s="413"/>
      <c r="G217" s="413"/>
      <c r="H217" s="413"/>
      <c r="I217" s="413"/>
      <c r="J217" s="413"/>
      <c r="K217" s="414">
        <f t="shared" si="19"/>
        <v>15227</v>
      </c>
      <c r="L217" s="412">
        <v>18125</v>
      </c>
    </row>
    <row r="218" spans="1:12" x14ac:dyDescent="0.2">
      <c r="A218" s="1814" t="s">
        <v>1139</v>
      </c>
      <c r="B218" s="266">
        <v>1600</v>
      </c>
      <c r="C218" s="413"/>
      <c r="D218" s="412">
        <v>376</v>
      </c>
      <c r="E218" s="413"/>
      <c r="F218" s="413"/>
      <c r="G218" s="413"/>
      <c r="H218" s="413"/>
      <c r="I218" s="413"/>
      <c r="J218" s="413"/>
      <c r="K218" s="414">
        <f t="shared" si="19"/>
        <v>376</v>
      </c>
      <c r="L218" s="412">
        <v>480</v>
      </c>
    </row>
    <row r="219" spans="1:12" x14ac:dyDescent="0.2">
      <c r="A219" s="1814" t="s">
        <v>1164</v>
      </c>
      <c r="B219" s="266">
        <v>1650</v>
      </c>
      <c r="C219" s="413"/>
      <c r="D219" s="412"/>
      <c r="E219" s="413"/>
      <c r="F219" s="413"/>
      <c r="G219" s="413"/>
      <c r="H219" s="413"/>
      <c r="I219" s="413"/>
      <c r="J219" s="413"/>
      <c r="K219" s="414">
        <f t="shared" si="19"/>
        <v>0</v>
      </c>
      <c r="L219" s="412">
        <v>0</v>
      </c>
    </row>
    <row r="220" spans="1:12" x14ac:dyDescent="0.2">
      <c r="A220" s="1814" t="s">
        <v>840</v>
      </c>
      <c r="B220" s="266" t="s">
        <v>170</v>
      </c>
      <c r="C220" s="413"/>
      <c r="D220" s="436"/>
      <c r="E220" s="413"/>
      <c r="F220" s="413"/>
      <c r="G220" s="413"/>
      <c r="H220" s="413"/>
      <c r="I220" s="413"/>
      <c r="J220" s="413"/>
      <c r="K220" s="414">
        <f t="shared" si="19"/>
        <v>0</v>
      </c>
      <c r="L220" s="412">
        <v>0</v>
      </c>
    </row>
    <row r="221" spans="1:12" x14ac:dyDescent="0.2">
      <c r="A221" s="1814" t="s">
        <v>1284</v>
      </c>
      <c r="B221" s="266">
        <v>1800</v>
      </c>
      <c r="C221" s="413"/>
      <c r="D221" s="412"/>
      <c r="E221" s="413"/>
      <c r="F221" s="413"/>
      <c r="G221" s="413"/>
      <c r="H221" s="413"/>
      <c r="I221" s="413"/>
      <c r="J221" s="413"/>
      <c r="K221" s="414">
        <f t="shared" si="19"/>
        <v>0</v>
      </c>
      <c r="L221" s="412">
        <v>0</v>
      </c>
    </row>
    <row r="222" spans="1:12" x14ac:dyDescent="0.2">
      <c r="A222" s="1814"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211812</v>
      </c>
      <c r="E223" s="413"/>
      <c r="F223" s="413"/>
      <c r="G223" s="413"/>
      <c r="H223" s="413"/>
      <c r="I223" s="413"/>
      <c r="J223" s="413"/>
      <c r="K223" s="415">
        <f>SUM(K209:K222)</f>
        <v>211812</v>
      </c>
      <c r="L223" s="415">
        <f>SUM(L209:L222)</f>
        <v>219440</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c r="E226" s="413"/>
      <c r="F226" s="413"/>
      <c r="G226" s="413"/>
      <c r="H226" s="413"/>
      <c r="I226" s="413"/>
      <c r="J226" s="413"/>
      <c r="K226" s="414">
        <f t="shared" ref="K226:K231" si="20">D226</f>
        <v>0</v>
      </c>
      <c r="L226" s="412">
        <v>0</v>
      </c>
    </row>
    <row r="227" spans="1:12" x14ac:dyDescent="0.2">
      <c r="A227" s="1814" t="s">
        <v>1287</v>
      </c>
      <c r="B227" s="266">
        <v>2120</v>
      </c>
      <c r="C227" s="413"/>
      <c r="D227" s="412">
        <v>8169</v>
      </c>
      <c r="E227" s="413"/>
      <c r="F227" s="413"/>
      <c r="G227" s="413"/>
      <c r="H227" s="413"/>
      <c r="I227" s="413"/>
      <c r="J227" s="413"/>
      <c r="K227" s="414">
        <f t="shared" si="20"/>
        <v>8169</v>
      </c>
      <c r="L227" s="412">
        <v>8965</v>
      </c>
    </row>
    <row r="228" spans="1:12" x14ac:dyDescent="0.2">
      <c r="A228" s="1814" t="s">
        <v>222</v>
      </c>
      <c r="B228" s="266">
        <v>2130</v>
      </c>
      <c r="C228" s="413"/>
      <c r="D228" s="412">
        <v>39601</v>
      </c>
      <c r="E228" s="413"/>
      <c r="F228" s="413"/>
      <c r="G228" s="413"/>
      <c r="H228" s="413"/>
      <c r="I228" s="413"/>
      <c r="J228" s="413"/>
      <c r="K228" s="414">
        <f t="shared" si="20"/>
        <v>39601</v>
      </c>
      <c r="L228" s="412">
        <v>45690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c r="E230" s="413"/>
      <c r="F230" s="413"/>
      <c r="G230" s="413"/>
      <c r="H230" s="413"/>
      <c r="I230" s="413"/>
      <c r="J230" s="413"/>
      <c r="K230" s="414">
        <f t="shared" si="20"/>
        <v>0</v>
      </c>
      <c r="L230" s="412">
        <v>0</v>
      </c>
    </row>
    <row r="231" spans="1:12" x14ac:dyDescent="0.2">
      <c r="A231" s="1814" t="s">
        <v>173</v>
      </c>
      <c r="B231" s="266">
        <v>2190</v>
      </c>
      <c r="C231" s="413"/>
      <c r="D231" s="412">
        <v>22454</v>
      </c>
      <c r="E231" s="413"/>
      <c r="F231" s="413"/>
      <c r="G231" s="413"/>
      <c r="H231" s="413"/>
      <c r="I231" s="413"/>
      <c r="J231" s="413"/>
      <c r="K231" s="414">
        <f t="shared" si="20"/>
        <v>22454</v>
      </c>
      <c r="L231" s="412">
        <v>23450</v>
      </c>
    </row>
    <row r="232" spans="1:12" ht="12.75" customHeight="1" thickBot="1" x14ac:dyDescent="0.25">
      <c r="A232" s="887" t="s">
        <v>658</v>
      </c>
      <c r="B232" s="465" t="s">
        <v>831</v>
      </c>
      <c r="C232" s="413"/>
      <c r="D232" s="415">
        <f>SUM(D226:D231)</f>
        <v>70224</v>
      </c>
      <c r="E232" s="413"/>
      <c r="F232" s="413"/>
      <c r="G232" s="413"/>
      <c r="H232" s="413"/>
      <c r="I232" s="413"/>
      <c r="J232" s="413"/>
      <c r="K232" s="415">
        <f>SUM(K226:K231)</f>
        <v>70224</v>
      </c>
      <c r="L232" s="415">
        <f>SUM(L226:L231)</f>
        <v>78105</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9129</v>
      </c>
      <c r="E234" s="413"/>
      <c r="F234" s="413"/>
      <c r="G234" s="413"/>
      <c r="H234" s="413"/>
      <c r="I234" s="413"/>
      <c r="J234" s="413"/>
      <c r="K234" s="420">
        <f>D234</f>
        <v>9129</v>
      </c>
      <c r="L234" s="418">
        <v>8140</v>
      </c>
    </row>
    <row r="235" spans="1:12" x14ac:dyDescent="0.2">
      <c r="A235" s="1814" t="s">
        <v>975</v>
      </c>
      <c r="B235" s="266">
        <v>2220</v>
      </c>
      <c r="C235" s="413"/>
      <c r="D235" s="412">
        <v>45753</v>
      </c>
      <c r="E235" s="413"/>
      <c r="F235" s="413"/>
      <c r="G235" s="413"/>
      <c r="H235" s="413"/>
      <c r="I235" s="413"/>
      <c r="J235" s="413"/>
      <c r="K235" s="420">
        <f>D235</f>
        <v>45753</v>
      </c>
      <c r="L235" s="412">
        <v>58906</v>
      </c>
    </row>
    <row r="236" spans="1:12" x14ac:dyDescent="0.2">
      <c r="A236" s="1814" t="s">
        <v>976</v>
      </c>
      <c r="B236" s="266">
        <v>2230</v>
      </c>
      <c r="C236" s="413"/>
      <c r="D236" s="412"/>
      <c r="E236" s="413"/>
      <c r="F236" s="413"/>
      <c r="G236" s="413"/>
      <c r="H236" s="413"/>
      <c r="I236" s="413"/>
      <c r="J236" s="413"/>
      <c r="K236" s="420">
        <f>D236</f>
        <v>0</v>
      </c>
      <c r="L236" s="412">
        <v>0</v>
      </c>
    </row>
    <row r="237" spans="1:12" ht="12.75" customHeight="1" thickBot="1" x14ac:dyDescent="0.25">
      <c r="A237" s="1840" t="s">
        <v>659</v>
      </c>
      <c r="B237" s="878">
        <v>2200</v>
      </c>
      <c r="C237" s="413"/>
      <c r="D237" s="415">
        <f>SUM(D234:D236)</f>
        <v>54882</v>
      </c>
      <c r="E237" s="413"/>
      <c r="F237" s="413"/>
      <c r="G237" s="413"/>
      <c r="H237" s="413"/>
      <c r="I237" s="413"/>
      <c r="J237" s="413"/>
      <c r="K237" s="415">
        <f>SUM(K234:K236)</f>
        <v>54882</v>
      </c>
      <c r="L237" s="415">
        <f>SUM(L234:L236)</f>
        <v>67046</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c r="E239" s="413"/>
      <c r="F239" s="413"/>
      <c r="G239" s="413"/>
      <c r="H239" s="413"/>
      <c r="I239" s="413"/>
      <c r="J239" s="413"/>
      <c r="K239" s="420">
        <f>D239</f>
        <v>0</v>
      </c>
      <c r="L239" s="418">
        <v>0</v>
      </c>
    </row>
    <row r="240" spans="1:12" x14ac:dyDescent="0.2">
      <c r="A240" s="1814" t="s">
        <v>978</v>
      </c>
      <c r="B240" s="266">
        <v>2320</v>
      </c>
      <c r="C240" s="413"/>
      <c r="D240" s="412">
        <v>11837</v>
      </c>
      <c r="E240" s="413"/>
      <c r="F240" s="413"/>
      <c r="G240" s="413"/>
      <c r="H240" s="413"/>
      <c r="I240" s="413"/>
      <c r="J240" s="413"/>
      <c r="K240" s="420">
        <f t="shared" ref="K240:K250" si="21">D240</f>
        <v>11837</v>
      </c>
      <c r="L240" s="412">
        <v>12200</v>
      </c>
    </row>
    <row r="241" spans="1:12" x14ac:dyDescent="0.2">
      <c r="A241" s="1814" t="s">
        <v>979</v>
      </c>
      <c r="B241" s="266">
        <v>2330</v>
      </c>
      <c r="C241" s="413"/>
      <c r="D241" s="412"/>
      <c r="E241" s="413"/>
      <c r="F241" s="413"/>
      <c r="G241" s="413"/>
      <c r="H241" s="413"/>
      <c r="I241" s="413"/>
      <c r="J241" s="413"/>
      <c r="K241" s="420">
        <f t="shared" si="21"/>
        <v>0</v>
      </c>
      <c r="L241" s="412">
        <v>0</v>
      </c>
    </row>
    <row r="242" spans="1:12" x14ac:dyDescent="0.2">
      <c r="A242" s="1815" t="s">
        <v>339</v>
      </c>
      <c r="B242" s="291" t="s">
        <v>320</v>
      </c>
      <c r="C242" s="413"/>
      <c r="D242" s="691"/>
      <c r="E242" s="413"/>
      <c r="F242" s="413"/>
      <c r="G242" s="413"/>
      <c r="H242" s="413"/>
      <c r="I242" s="413"/>
      <c r="J242" s="413"/>
      <c r="K242" s="420">
        <f t="shared" si="21"/>
        <v>0</v>
      </c>
      <c r="L242" s="412">
        <v>0</v>
      </c>
    </row>
    <row r="243" spans="1:12" ht="23.25" customHeight="1" x14ac:dyDescent="0.2">
      <c r="A243" s="1815" t="s">
        <v>340</v>
      </c>
      <c r="B243" s="527" t="s">
        <v>321</v>
      </c>
      <c r="C243" s="413"/>
      <c r="D243" s="691"/>
      <c r="E243" s="413"/>
      <c r="F243" s="413"/>
      <c r="G243" s="413"/>
      <c r="H243" s="413"/>
      <c r="I243" s="413"/>
      <c r="J243" s="413"/>
      <c r="K243" s="420">
        <f t="shared" si="21"/>
        <v>0</v>
      </c>
      <c r="L243" s="412">
        <v>0</v>
      </c>
    </row>
    <row r="244" spans="1:12" x14ac:dyDescent="0.2">
      <c r="A244" s="1815" t="s">
        <v>341</v>
      </c>
      <c r="B244" s="291" t="s">
        <v>322</v>
      </c>
      <c r="C244" s="413"/>
      <c r="D244" s="691"/>
      <c r="E244" s="413"/>
      <c r="F244" s="413"/>
      <c r="G244" s="413"/>
      <c r="H244" s="413"/>
      <c r="I244" s="413"/>
      <c r="J244" s="413"/>
      <c r="K244" s="420">
        <f t="shared" si="21"/>
        <v>0</v>
      </c>
      <c r="L244" s="412">
        <v>0</v>
      </c>
    </row>
    <row r="245" spans="1:12" x14ac:dyDescent="0.2">
      <c r="A245" s="1815" t="s">
        <v>274</v>
      </c>
      <c r="B245" s="291" t="s">
        <v>323</v>
      </c>
      <c r="C245" s="413"/>
      <c r="D245" s="691"/>
      <c r="E245" s="413"/>
      <c r="F245" s="413"/>
      <c r="G245" s="413"/>
      <c r="H245" s="413"/>
      <c r="I245" s="413"/>
      <c r="J245" s="413"/>
      <c r="K245" s="420">
        <f t="shared" si="21"/>
        <v>0</v>
      </c>
      <c r="L245" s="412">
        <v>0</v>
      </c>
    </row>
    <row r="246" spans="1:12" x14ac:dyDescent="0.2">
      <c r="A246" s="1815" t="s">
        <v>816</v>
      </c>
      <c r="B246" s="291" t="s">
        <v>324</v>
      </c>
      <c r="C246" s="413"/>
      <c r="D246" s="691"/>
      <c r="E246" s="413"/>
      <c r="F246" s="413"/>
      <c r="G246" s="413"/>
      <c r="H246" s="413"/>
      <c r="I246" s="413"/>
      <c r="J246" s="413"/>
      <c r="K246" s="420">
        <f t="shared" si="21"/>
        <v>0</v>
      </c>
      <c r="L246" s="412">
        <v>0</v>
      </c>
    </row>
    <row r="247" spans="1:12" x14ac:dyDescent="0.2">
      <c r="A247" s="1815" t="s">
        <v>275</v>
      </c>
      <c r="B247" s="291" t="s">
        <v>325</v>
      </c>
      <c r="C247" s="413"/>
      <c r="D247" s="691"/>
      <c r="E247" s="413"/>
      <c r="F247" s="413"/>
      <c r="G247" s="413"/>
      <c r="H247" s="413"/>
      <c r="I247" s="413"/>
      <c r="J247" s="413"/>
      <c r="K247" s="420">
        <f t="shared" si="21"/>
        <v>0</v>
      </c>
      <c r="L247" s="412">
        <v>0</v>
      </c>
    </row>
    <row r="248" spans="1:12" ht="22.5" x14ac:dyDescent="0.2">
      <c r="A248" s="1815" t="s">
        <v>1214</v>
      </c>
      <c r="B248" s="527" t="s">
        <v>326</v>
      </c>
      <c r="C248" s="413"/>
      <c r="D248" s="691"/>
      <c r="E248" s="413"/>
      <c r="F248" s="413"/>
      <c r="G248" s="413"/>
      <c r="H248" s="413"/>
      <c r="I248" s="413"/>
      <c r="J248" s="413"/>
      <c r="K248" s="420">
        <f t="shared" si="21"/>
        <v>0</v>
      </c>
      <c r="L248" s="412">
        <v>0</v>
      </c>
    </row>
    <row r="249" spans="1:12" x14ac:dyDescent="0.2">
      <c r="A249" s="1815" t="s">
        <v>1215</v>
      </c>
      <c r="B249" s="291" t="s">
        <v>327</v>
      </c>
      <c r="C249" s="413"/>
      <c r="D249" s="691"/>
      <c r="E249" s="413"/>
      <c r="F249" s="413"/>
      <c r="G249" s="413"/>
      <c r="H249" s="413"/>
      <c r="I249" s="413"/>
      <c r="J249" s="413"/>
      <c r="K249" s="420">
        <f t="shared" si="21"/>
        <v>0</v>
      </c>
      <c r="L249" s="412">
        <v>0</v>
      </c>
    </row>
    <row r="250" spans="1:12" x14ac:dyDescent="0.2">
      <c r="A250" s="1815"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11837</v>
      </c>
      <c r="E251" s="413"/>
      <c r="F251" s="413"/>
      <c r="G251" s="413"/>
      <c r="H251" s="413"/>
      <c r="I251" s="413"/>
      <c r="J251" s="413"/>
      <c r="K251" s="415">
        <f>SUM(K239:K250)</f>
        <v>11837</v>
      </c>
      <c r="L251" s="415">
        <f>SUM(L239:L250)</f>
        <v>12200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117377</v>
      </c>
      <c r="E253" s="413"/>
      <c r="F253" s="413"/>
      <c r="G253" s="413"/>
      <c r="H253" s="413"/>
      <c r="I253" s="413"/>
      <c r="J253" s="413"/>
      <c r="K253" s="420">
        <f>D253</f>
        <v>117377</v>
      </c>
      <c r="L253" s="418">
        <v>133025</v>
      </c>
    </row>
    <row r="254" spans="1:12" ht="23.25" customHeight="1" x14ac:dyDescent="0.2">
      <c r="A254" s="1820" t="s">
        <v>1216</v>
      </c>
      <c r="B254" s="526">
        <v>2490</v>
      </c>
      <c r="C254" s="413"/>
      <c r="D254" s="412"/>
      <c r="E254" s="413"/>
      <c r="F254" s="413"/>
      <c r="G254" s="413"/>
      <c r="H254" s="413"/>
      <c r="I254" s="413"/>
      <c r="J254" s="413"/>
      <c r="K254" s="420">
        <f>D254</f>
        <v>0</v>
      </c>
      <c r="L254" s="412">
        <v>0</v>
      </c>
    </row>
    <row r="255" spans="1:12" ht="12.75" customHeight="1" thickBot="1" x14ac:dyDescent="0.25">
      <c r="A255" s="1835" t="s">
        <v>301</v>
      </c>
      <c r="B255" s="541" t="s">
        <v>35</v>
      </c>
      <c r="C255" s="413"/>
      <c r="D255" s="415">
        <f>SUM(D253:D254)</f>
        <v>117377</v>
      </c>
      <c r="E255" s="413"/>
      <c r="F255" s="413"/>
      <c r="G255" s="413"/>
      <c r="H255" s="413"/>
      <c r="I255" s="413"/>
      <c r="J255" s="413"/>
      <c r="K255" s="415">
        <f>SUM(K253:K254)</f>
        <v>117377</v>
      </c>
      <c r="L255" s="415">
        <f>SUM(L253:L254)</f>
        <v>133025</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19896</v>
      </c>
      <c r="E257" s="413"/>
      <c r="F257" s="413"/>
      <c r="G257" s="413"/>
      <c r="H257" s="413"/>
      <c r="I257" s="413"/>
      <c r="J257" s="413"/>
      <c r="K257" s="420">
        <f>D257</f>
        <v>19896</v>
      </c>
      <c r="L257" s="418">
        <v>20300</v>
      </c>
    </row>
    <row r="258" spans="1:12" x14ac:dyDescent="0.2">
      <c r="A258" s="1814" t="s">
        <v>542</v>
      </c>
      <c r="B258" s="525">
        <v>2520</v>
      </c>
      <c r="C258" s="413"/>
      <c r="D258" s="412">
        <v>19791</v>
      </c>
      <c r="E258" s="413"/>
      <c r="F258" s="413"/>
      <c r="G258" s="413"/>
      <c r="H258" s="413"/>
      <c r="I258" s="413"/>
      <c r="J258" s="413"/>
      <c r="K258" s="420">
        <f t="shared" ref="K258:K263" si="22">D258</f>
        <v>19791</v>
      </c>
      <c r="L258" s="412">
        <v>21800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222785</v>
      </c>
      <c r="E260" s="413"/>
      <c r="F260" s="413"/>
      <c r="G260" s="413"/>
      <c r="H260" s="413"/>
      <c r="I260" s="413"/>
      <c r="J260" s="413"/>
      <c r="K260" s="420">
        <f t="shared" si="22"/>
        <v>222785</v>
      </c>
      <c r="L260" s="412">
        <v>219400</v>
      </c>
    </row>
    <row r="261" spans="1:12" x14ac:dyDescent="0.2">
      <c r="A261" s="1814" t="s">
        <v>1128</v>
      </c>
      <c r="B261" s="266">
        <v>2550</v>
      </c>
      <c r="C261" s="413"/>
      <c r="D261" s="412">
        <v>4948</v>
      </c>
      <c r="E261" s="413"/>
      <c r="F261" s="413"/>
      <c r="G261" s="413"/>
      <c r="H261" s="413"/>
      <c r="I261" s="413"/>
      <c r="J261" s="413"/>
      <c r="K261" s="420">
        <f t="shared" si="22"/>
        <v>4948</v>
      </c>
      <c r="L261" s="412">
        <v>5400</v>
      </c>
    </row>
    <row r="262" spans="1:12" x14ac:dyDescent="0.2">
      <c r="A262" s="1814" t="s">
        <v>107</v>
      </c>
      <c r="B262" s="266">
        <v>2560</v>
      </c>
      <c r="C262" s="413"/>
      <c r="D262" s="412">
        <v>158945</v>
      </c>
      <c r="E262" s="413"/>
      <c r="F262" s="413"/>
      <c r="G262" s="413"/>
      <c r="H262" s="413"/>
      <c r="I262" s="413"/>
      <c r="J262" s="413"/>
      <c r="K262" s="420">
        <f t="shared" si="22"/>
        <v>158945</v>
      </c>
      <c r="L262" s="412">
        <v>160496</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426365</v>
      </c>
      <c r="E264" s="413"/>
      <c r="F264" s="413"/>
      <c r="G264" s="413"/>
      <c r="H264" s="413"/>
      <c r="I264" s="413"/>
      <c r="J264" s="413"/>
      <c r="K264" s="415">
        <f>SUM(K257:K263)</f>
        <v>426365</v>
      </c>
      <c r="L264" s="415">
        <f>SUM(L257:L263)</f>
        <v>427396</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c r="E267" s="413"/>
      <c r="F267" s="413"/>
      <c r="G267" s="413"/>
      <c r="H267" s="413"/>
      <c r="I267" s="413"/>
      <c r="J267" s="413"/>
      <c r="K267" s="420">
        <f>D267</f>
        <v>0</v>
      </c>
      <c r="L267" s="412">
        <v>0</v>
      </c>
    </row>
    <row r="268" spans="1:12" ht="12" customHeight="1" x14ac:dyDescent="0.2">
      <c r="A268" s="1814" t="s">
        <v>1250</v>
      </c>
      <c r="B268" s="266">
        <v>2630</v>
      </c>
      <c r="C268" s="413"/>
      <c r="D268" s="412"/>
      <c r="E268" s="413"/>
      <c r="F268" s="413"/>
      <c r="G268" s="413"/>
      <c r="H268" s="413"/>
      <c r="I268" s="413"/>
      <c r="J268" s="413"/>
      <c r="K268" s="420">
        <f>D268</f>
        <v>0</v>
      </c>
      <c r="L268" s="412">
        <v>0</v>
      </c>
    </row>
    <row r="269" spans="1:12" x14ac:dyDescent="0.2">
      <c r="A269" s="1814" t="s">
        <v>471</v>
      </c>
      <c r="B269" s="266">
        <v>2640</v>
      </c>
      <c r="C269" s="413"/>
      <c r="D269" s="412"/>
      <c r="E269" s="413"/>
      <c r="F269" s="413"/>
      <c r="G269" s="413"/>
      <c r="H269" s="413"/>
      <c r="I269" s="413"/>
      <c r="J269" s="413"/>
      <c r="K269" s="420">
        <f>D269</f>
        <v>0</v>
      </c>
      <c r="L269" s="412">
        <v>0</v>
      </c>
    </row>
    <row r="270" spans="1:12" x14ac:dyDescent="0.2">
      <c r="A270" s="1814" t="s">
        <v>472</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v>5012</v>
      </c>
      <c r="E272" s="413"/>
      <c r="F272" s="413"/>
      <c r="G272" s="413"/>
      <c r="H272" s="413"/>
      <c r="I272" s="413"/>
      <c r="J272" s="413"/>
      <c r="K272" s="430">
        <f>D272</f>
        <v>5012</v>
      </c>
      <c r="L272" s="1864">
        <v>7200</v>
      </c>
    </row>
    <row r="273" spans="1:12" ht="12.75" customHeight="1" thickBot="1" x14ac:dyDescent="0.25">
      <c r="A273" s="1841" t="s">
        <v>971</v>
      </c>
      <c r="B273" s="879">
        <v>2000</v>
      </c>
      <c r="C273" s="413"/>
      <c r="D273" s="425">
        <f>SUM(D232,D237,D251,D255,D264,D271,D272)</f>
        <v>685697</v>
      </c>
      <c r="E273" s="413"/>
      <c r="F273" s="413"/>
      <c r="G273" s="413"/>
      <c r="H273" s="413"/>
      <c r="I273" s="413"/>
      <c r="J273" s="413"/>
      <c r="K273" s="425">
        <f>SUM(K232,K237,K251,K255,K264,K271,K272)</f>
        <v>685697</v>
      </c>
      <c r="L273" s="425">
        <f>SUM(L232,L237,L251,L255,L264,L271,L272)</f>
        <v>724972</v>
      </c>
    </row>
    <row r="274" spans="1:12" ht="18" customHeight="1" thickTop="1" thickBot="1" x14ac:dyDescent="0.25">
      <c r="A274" s="1842" t="s">
        <v>1042</v>
      </c>
      <c r="B274" s="263">
        <v>3000</v>
      </c>
      <c r="C274" s="413"/>
      <c r="D274" s="424">
        <v>9299</v>
      </c>
      <c r="E274" s="413"/>
      <c r="F274" s="413"/>
      <c r="G274" s="413"/>
      <c r="H274" s="413"/>
      <c r="I274" s="413"/>
      <c r="J274" s="413"/>
      <c r="K274" s="428">
        <f>D274</f>
        <v>9299</v>
      </c>
      <c r="L274" s="424">
        <v>8660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v>0</v>
      </c>
    </row>
    <row r="277" spans="1:12" x14ac:dyDescent="0.2">
      <c r="A277" s="1814" t="s">
        <v>811</v>
      </c>
      <c r="B277" s="266">
        <v>4140</v>
      </c>
      <c r="C277" s="413"/>
      <c r="D277" s="412"/>
      <c r="E277" s="413"/>
      <c r="F277" s="413"/>
      <c r="G277" s="413"/>
      <c r="H277" s="413"/>
      <c r="I277" s="413"/>
      <c r="J277" s="413"/>
      <c r="K277" s="414">
        <f>D277</f>
        <v>0</v>
      </c>
      <c r="L277" s="412">
        <v>0</v>
      </c>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1390</v>
      </c>
      <c r="B283" s="114" t="s">
        <v>720</v>
      </c>
      <c r="C283" s="413"/>
      <c r="D283" s="413"/>
      <c r="E283" s="413"/>
      <c r="F283" s="413"/>
      <c r="G283" s="413"/>
      <c r="H283" s="412"/>
      <c r="I283" s="413"/>
      <c r="J283" s="413"/>
      <c r="K283" s="414">
        <f>H283</f>
        <v>0</v>
      </c>
      <c r="L283" s="412">
        <v>0</v>
      </c>
    </row>
    <row r="284" spans="1:12" x14ac:dyDescent="0.2">
      <c r="A284" s="1814" t="s">
        <v>93</v>
      </c>
      <c r="B284" s="266" t="s">
        <v>691</v>
      </c>
      <c r="C284" s="413"/>
      <c r="D284" s="413"/>
      <c r="E284" s="413"/>
      <c r="F284" s="413"/>
      <c r="G284" s="413"/>
      <c r="H284" s="412"/>
      <c r="I284" s="413"/>
      <c r="J284" s="413"/>
      <c r="K284" s="414">
        <f>H284</f>
        <v>0</v>
      </c>
      <c r="L284" s="412">
        <v>0</v>
      </c>
    </row>
    <row r="285" spans="1:12" x14ac:dyDescent="0.2">
      <c r="A285" s="1814"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v>0</v>
      </c>
    </row>
    <row r="288" spans="1:12" ht="12.75" customHeight="1" thickTop="1" thickBot="1" x14ac:dyDescent="0.25">
      <c r="A288" s="2244" t="s">
        <v>594</v>
      </c>
      <c r="B288" s="2246"/>
      <c r="C288" s="413"/>
      <c r="D288" s="415">
        <f>SUM(D223,D273,D274,D278)</f>
        <v>906808</v>
      </c>
      <c r="E288" s="413"/>
      <c r="F288" s="413"/>
      <c r="G288" s="413"/>
      <c r="H288" s="415">
        <f>H286</f>
        <v>0</v>
      </c>
      <c r="I288" s="413"/>
      <c r="J288" s="413"/>
      <c r="K288" s="415">
        <f>SUM(K223,K273,K274,K278,K286,K287)</f>
        <v>906808</v>
      </c>
      <c r="L288" s="415">
        <f>SUM(L223,L273,L274,L278,L286,L287)</f>
        <v>953072</v>
      </c>
    </row>
    <row r="289" spans="1:14" ht="23.25" thickTop="1" x14ac:dyDescent="0.2">
      <c r="A289" s="901" t="s">
        <v>1176</v>
      </c>
      <c r="B289" s="902"/>
      <c r="C289" s="413"/>
      <c r="D289" s="416"/>
      <c r="E289" s="413"/>
      <c r="F289" s="413"/>
      <c r="G289" s="413"/>
      <c r="H289" s="441"/>
      <c r="I289" s="413"/>
      <c r="J289" s="413"/>
      <c r="K289" s="440">
        <f>'Revenues 9-14'!G275-'Expenditures 15-22'!K288</f>
        <v>810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v>0</v>
      </c>
      <c r="F294" s="412"/>
      <c r="G294" s="412">
        <v>12743257</v>
      </c>
      <c r="H294" s="412"/>
      <c r="I294" s="436"/>
      <c r="J294" s="436"/>
      <c r="K294" s="414">
        <f>SUM(C294:J294)</f>
        <v>12743257</v>
      </c>
      <c r="L294" s="436">
        <v>13807601</v>
      </c>
    </row>
    <row r="295" spans="1:14" ht="13.5" customHeight="1" x14ac:dyDescent="0.2">
      <c r="A295" s="1845"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12743257</v>
      </c>
      <c r="H296" s="425">
        <f t="shared" si="23"/>
        <v>0</v>
      </c>
      <c r="I296" s="425">
        <f t="shared" si="23"/>
        <v>0</v>
      </c>
      <c r="J296" s="425">
        <f t="shared" si="23"/>
        <v>0</v>
      </c>
      <c r="K296" s="425">
        <f t="shared" si="23"/>
        <v>12743257</v>
      </c>
      <c r="L296" s="425">
        <f t="shared" si="23"/>
        <v>13807601</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v>0</v>
      </c>
    </row>
    <row r="300" spans="1:14" x14ac:dyDescent="0.2">
      <c r="A300" s="1814" t="s">
        <v>348</v>
      </c>
      <c r="B300" s="266">
        <v>4120</v>
      </c>
      <c r="C300" s="413"/>
      <c r="D300" s="413"/>
      <c r="E300" s="436"/>
      <c r="F300" s="413"/>
      <c r="G300" s="413"/>
      <c r="H300" s="436"/>
      <c r="I300" s="507"/>
      <c r="J300" s="413"/>
      <c r="K300" s="1061">
        <f>SUM(E300,H300)</f>
        <v>0</v>
      </c>
      <c r="L300" s="412">
        <v>0</v>
      </c>
    </row>
    <row r="301" spans="1:14" x14ac:dyDescent="0.2">
      <c r="A301" s="1814" t="s">
        <v>811</v>
      </c>
      <c r="B301" s="266">
        <v>4140</v>
      </c>
      <c r="C301" s="413"/>
      <c r="D301" s="413"/>
      <c r="E301" s="436"/>
      <c r="F301" s="413"/>
      <c r="G301" s="413"/>
      <c r="H301" s="436"/>
      <c r="I301" s="507"/>
      <c r="J301" s="413"/>
      <c r="K301" s="1061">
        <f>SUM(E301,H301)</f>
        <v>0</v>
      </c>
      <c r="L301" s="412">
        <v>0</v>
      </c>
    </row>
    <row r="302" spans="1:14" ht="12.75" customHeight="1" x14ac:dyDescent="0.2">
      <c r="A302" s="1820"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v>0</v>
      </c>
    </row>
    <row r="305" spans="1:14" ht="12.75" customHeight="1" thickTop="1" thickBot="1" x14ac:dyDescent="0.25">
      <c r="A305" s="2242" t="s">
        <v>316</v>
      </c>
      <c r="B305" s="2243"/>
      <c r="C305" s="415">
        <f>SUM(C296)</f>
        <v>0</v>
      </c>
      <c r="D305" s="415">
        <f>SUM(D296)</f>
        <v>0</v>
      </c>
      <c r="E305" s="415">
        <f>SUM(E296,E303)</f>
        <v>0</v>
      </c>
      <c r="F305" s="415">
        <f>SUM(F296)</f>
        <v>0</v>
      </c>
      <c r="G305" s="415">
        <f>SUM(G296)</f>
        <v>12743257</v>
      </c>
      <c r="H305" s="415">
        <f>SUM(H296,H303)</f>
        <v>0</v>
      </c>
      <c r="I305" s="415">
        <f>SUM(I296)</f>
        <v>0</v>
      </c>
      <c r="J305" s="415">
        <f>SUM(J296)</f>
        <v>0</v>
      </c>
      <c r="K305" s="415">
        <f>SUM(K296,K303,K304)</f>
        <v>12743257</v>
      </c>
      <c r="L305" s="415">
        <f>SUM(L296,L303,L304)</f>
        <v>13807601</v>
      </c>
    </row>
    <row r="306" spans="1:14" ht="23.25" customHeight="1" thickTop="1" x14ac:dyDescent="0.2">
      <c r="A306" s="2238" t="s">
        <v>1176</v>
      </c>
      <c r="B306" s="2239"/>
      <c r="C306" s="419"/>
      <c r="D306" s="419"/>
      <c r="E306" s="419"/>
      <c r="F306" s="419"/>
      <c r="G306" s="419"/>
      <c r="H306" s="419"/>
      <c r="I306" s="419"/>
      <c r="J306" s="419"/>
      <c r="K306" s="430">
        <f>'Revenues 9-14'!H275-'Expenditures 15-22'!K305</f>
        <v>-5377144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1070</v>
      </c>
      <c r="B310" s="2250"/>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225566</v>
      </c>
      <c r="F313" s="436"/>
      <c r="G313" s="436"/>
      <c r="H313" s="436"/>
      <c r="I313" s="436"/>
      <c r="J313" s="436"/>
      <c r="K313" s="1061">
        <f t="shared" ref="K313:K320" si="24">SUM(C313:J313)</f>
        <v>225566</v>
      </c>
      <c r="L313" s="436">
        <v>225566</v>
      </c>
      <c r="M313" s="909"/>
      <c r="N313" s="909"/>
    </row>
    <row r="314" spans="1:14" s="19" customFormat="1" x14ac:dyDescent="0.2">
      <c r="A314" s="891" t="s">
        <v>341</v>
      </c>
      <c r="B314" s="529" t="s">
        <v>322</v>
      </c>
      <c r="C314" s="436"/>
      <c r="D314" s="436"/>
      <c r="E314" s="436">
        <v>2785</v>
      </c>
      <c r="F314" s="436"/>
      <c r="G314" s="436"/>
      <c r="H314" s="436"/>
      <c r="I314" s="436"/>
      <c r="J314" s="436"/>
      <c r="K314" s="1061">
        <f t="shared" si="24"/>
        <v>2785</v>
      </c>
      <c r="L314" s="436">
        <v>35000</v>
      </c>
      <c r="M314" s="909"/>
      <c r="N314" s="909"/>
    </row>
    <row r="315" spans="1:14" s="19" customFormat="1" x14ac:dyDescent="0.2">
      <c r="A315" s="891" t="s">
        <v>274</v>
      </c>
      <c r="B315" s="529" t="s">
        <v>323</v>
      </c>
      <c r="C315" s="436"/>
      <c r="D315" s="436"/>
      <c r="E315" s="436">
        <v>238752</v>
      </c>
      <c r="F315" s="436"/>
      <c r="G315" s="436"/>
      <c r="H315" s="436"/>
      <c r="I315" s="436"/>
      <c r="J315" s="436"/>
      <c r="K315" s="1061">
        <f t="shared" si="24"/>
        <v>238752</v>
      </c>
      <c r="L315" s="436">
        <v>300000</v>
      </c>
      <c r="M315" s="909"/>
      <c r="N315" s="909"/>
    </row>
    <row r="316" spans="1:14" s="19" customFormat="1" x14ac:dyDescent="0.2">
      <c r="A316" s="891" t="s">
        <v>816</v>
      </c>
      <c r="B316" s="529" t="s">
        <v>324</v>
      </c>
      <c r="C316" s="436"/>
      <c r="D316" s="436"/>
      <c r="E316" s="436">
        <v>14120</v>
      </c>
      <c r="F316" s="436"/>
      <c r="G316" s="436"/>
      <c r="H316" s="436"/>
      <c r="I316" s="436"/>
      <c r="J316" s="436"/>
      <c r="K316" s="1061">
        <f t="shared" si="24"/>
        <v>14120</v>
      </c>
      <c r="L316" s="436">
        <v>20000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13585</v>
      </c>
      <c r="F320" s="436"/>
      <c r="G320" s="436"/>
      <c r="H320" s="436"/>
      <c r="I320" s="436"/>
      <c r="J320" s="436"/>
      <c r="K320" s="1061">
        <f t="shared" si="24"/>
        <v>13585</v>
      </c>
      <c r="L320" s="436">
        <v>35000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494808</v>
      </c>
      <c r="F323" s="1062">
        <f t="shared" si="25"/>
        <v>0</v>
      </c>
      <c r="G323" s="1062">
        <f t="shared" si="25"/>
        <v>0</v>
      </c>
      <c r="H323" s="1062">
        <f t="shared" si="25"/>
        <v>0</v>
      </c>
      <c r="I323" s="1062">
        <f t="shared" si="25"/>
        <v>0</v>
      </c>
      <c r="J323" s="1062">
        <f t="shared" si="25"/>
        <v>0</v>
      </c>
      <c r="K323" s="1062">
        <f>SUM(K312:K322)</f>
        <v>494808</v>
      </c>
      <c r="L323" s="1062">
        <f>SUM(L312:L322)</f>
        <v>615566</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v>0</v>
      </c>
    </row>
    <row r="327" spans="1:14" ht="12.75" customHeight="1" x14ac:dyDescent="0.2">
      <c r="A327" s="1846" t="s">
        <v>1390</v>
      </c>
      <c r="B327" s="528" t="s">
        <v>720</v>
      </c>
      <c r="C327" s="437"/>
      <c r="D327" s="437"/>
      <c r="E327" s="437"/>
      <c r="F327" s="437"/>
      <c r="G327" s="437"/>
      <c r="H327" s="435"/>
      <c r="I327" s="437"/>
      <c r="J327" s="437"/>
      <c r="K327" s="1061">
        <f>H327</f>
        <v>0</v>
      </c>
      <c r="L327" s="435">
        <v>0</v>
      </c>
    </row>
    <row r="328" spans="1:14" x14ac:dyDescent="0.2">
      <c r="A328" s="1814" t="s">
        <v>1073</v>
      </c>
      <c r="B328" s="114">
        <v>5150</v>
      </c>
      <c r="C328" s="437"/>
      <c r="D328" s="437"/>
      <c r="E328" s="437"/>
      <c r="F328" s="437"/>
      <c r="G328" s="437"/>
      <c r="H328" s="436"/>
      <c r="I328" s="437"/>
      <c r="J328" s="437"/>
      <c r="K328" s="1061">
        <f>H328</f>
        <v>0</v>
      </c>
      <c r="L328" s="436">
        <v>0</v>
      </c>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v>0</v>
      </c>
    </row>
    <row r="331" spans="1:14" ht="12.75" customHeight="1" thickTop="1" thickBot="1" x14ac:dyDescent="0.25">
      <c r="A331" s="1865" t="s">
        <v>594</v>
      </c>
      <c r="B331" s="1869"/>
      <c r="C331" s="1062">
        <f>SUM(C323)</f>
        <v>0</v>
      </c>
      <c r="D331" s="1062">
        <f t="shared" ref="D331:J331" si="26">SUM(D323)</f>
        <v>0</v>
      </c>
      <c r="E331" s="1062">
        <f t="shared" si="26"/>
        <v>494808</v>
      </c>
      <c r="F331" s="1062">
        <f t="shared" si="26"/>
        <v>0</v>
      </c>
      <c r="G331" s="1062">
        <f t="shared" si="26"/>
        <v>0</v>
      </c>
      <c r="H331" s="1062">
        <f>SUM(H323,H329)</f>
        <v>0</v>
      </c>
      <c r="I331" s="1062">
        <f t="shared" si="26"/>
        <v>0</v>
      </c>
      <c r="J331" s="1062">
        <f t="shared" si="26"/>
        <v>0</v>
      </c>
      <c r="K331" s="1062">
        <f>SUM(K323,K329)</f>
        <v>494808</v>
      </c>
      <c r="L331" s="425">
        <f>SUM(L323,L329,L330)</f>
        <v>615566</v>
      </c>
    </row>
    <row r="332" spans="1:14" ht="12.75" customHeight="1" thickTop="1" x14ac:dyDescent="0.2">
      <c r="A332" s="2240" t="s">
        <v>1176</v>
      </c>
      <c r="B332" s="2241"/>
      <c r="C332" s="413"/>
      <c r="D332" s="413"/>
      <c r="E332" s="413"/>
      <c r="F332" s="413"/>
      <c r="G332" s="413"/>
      <c r="H332" s="413"/>
      <c r="I332" s="413"/>
      <c r="J332" s="413"/>
      <c r="K332" s="1065">
        <f>'Revenues 9-14'!J275-'Expenditures 15-22'!K331</f>
        <v>113292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1141</v>
      </c>
      <c r="B334" s="209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v>639177</v>
      </c>
      <c r="F337" s="412"/>
      <c r="G337" s="412">
        <v>0</v>
      </c>
      <c r="H337" s="412"/>
      <c r="I337" s="436"/>
      <c r="J337" s="436"/>
      <c r="K337" s="414">
        <f>SUM(C337:J337)</f>
        <v>639177</v>
      </c>
      <c r="L337" s="412">
        <v>301042</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639177</v>
      </c>
      <c r="F339" s="415">
        <f t="shared" si="27"/>
        <v>0</v>
      </c>
      <c r="G339" s="415">
        <f t="shared" si="27"/>
        <v>0</v>
      </c>
      <c r="H339" s="415">
        <f t="shared" si="27"/>
        <v>0</v>
      </c>
      <c r="I339" s="415">
        <f t="shared" si="27"/>
        <v>0</v>
      </c>
      <c r="J339" s="415">
        <f t="shared" si="27"/>
        <v>0</v>
      </c>
      <c r="K339" s="415">
        <f t="shared" si="27"/>
        <v>639177</v>
      </c>
      <c r="L339" s="415">
        <f t="shared" si="27"/>
        <v>301042</v>
      </c>
    </row>
    <row r="340" spans="1:14" ht="12.75" customHeight="1" thickTop="1" x14ac:dyDescent="0.2">
      <c r="A340" s="1822"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639177</v>
      </c>
      <c r="F341" s="415">
        <f t="shared" si="28"/>
        <v>0</v>
      </c>
      <c r="G341" s="415">
        <f t="shared" si="28"/>
        <v>0</v>
      </c>
      <c r="H341" s="415">
        <f t="shared" si="28"/>
        <v>0</v>
      </c>
      <c r="I341" s="415">
        <f t="shared" si="28"/>
        <v>0</v>
      </c>
      <c r="J341" s="415">
        <f t="shared" si="28"/>
        <v>0</v>
      </c>
      <c r="K341" s="415">
        <f t="shared" si="28"/>
        <v>639177</v>
      </c>
      <c r="L341" s="415">
        <f t="shared" si="28"/>
        <v>301042</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639177</v>
      </c>
      <c r="F354" s="415">
        <f t="shared" si="29"/>
        <v>0</v>
      </c>
      <c r="G354" s="415">
        <f t="shared" si="29"/>
        <v>0</v>
      </c>
      <c r="H354" s="415">
        <f t="shared" si="29"/>
        <v>0</v>
      </c>
      <c r="I354" s="415">
        <f t="shared" si="29"/>
        <v>0</v>
      </c>
      <c r="J354" s="415">
        <f t="shared" si="29"/>
        <v>0</v>
      </c>
      <c r="K354" s="415">
        <f t="shared" si="29"/>
        <v>639177</v>
      </c>
      <c r="L354" s="415">
        <f>SUM(L341,L344,L352,L353)</f>
        <v>301042</v>
      </c>
    </row>
    <row r="355" spans="1:14" ht="23.25" thickTop="1" x14ac:dyDescent="0.2">
      <c r="A355" s="1853" t="s">
        <v>1176</v>
      </c>
      <c r="B355" s="469"/>
      <c r="C355" s="432"/>
      <c r="D355" s="432"/>
      <c r="E355" s="419"/>
      <c r="F355" s="419"/>
      <c r="G355" s="419"/>
      <c r="H355" s="419"/>
      <c r="I355" s="419"/>
      <c r="J355" s="417"/>
      <c r="K355" s="414">
        <f>'Revenues 9-14'!K275-'Expenditures 15-22'!K354</f>
        <v>-629739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6" bottom="0.38" header="0.28000000000000003" footer="0.17"/>
  <pageSetup scale="73" firstPageNumber="15" orientation="landscape" useFirstPageNumber="1" r:id="rId1"/>
  <headerFooter alignWithMargins="0">
    <oddHeader>&amp;L&amp;8Page &amp;P&amp;C&amp;"Arial,Bold"&amp;8STATEMENT OF EXPENDITURES DISBURSED/EXPENDITURES, BUDGET TO ACTUAL
FOR THE YEAR ENDING JUNE 30, 2016&amp;R&amp;8Page &amp;P</oddHeader>
    <oddFooter>&amp;L&amp;8The accompanying notes are an integral part of these financial statements.
Print Date: &amp;D&amp;F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1313</v>
      </c>
      <c r="D1" s="2252" t="s">
        <v>1314</v>
      </c>
      <c r="E1" s="2253"/>
      <c r="F1" s="2253"/>
      <c r="G1" s="2253"/>
      <c r="H1" s="2253"/>
      <c r="I1" s="2253"/>
      <c r="J1" s="2253"/>
      <c r="K1" s="2253"/>
      <c r="L1" s="2254"/>
      <c r="M1" s="2255" t="s">
        <v>214</v>
      </c>
      <c r="N1" s="2256"/>
    </row>
    <row r="2" spans="1:16" ht="13.5" customHeight="1" x14ac:dyDescent="0.2">
      <c r="A2" s="2259"/>
      <c r="B2" s="226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9" sqref="B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1966</v>
      </c>
      <c r="B2" s="835" t="s">
        <v>1932</v>
      </c>
      <c r="C2" s="1084" t="s">
        <v>1933</v>
      </c>
      <c r="D2" s="1084" t="s">
        <v>1934</v>
      </c>
      <c r="E2" s="1084" t="s">
        <v>1935</v>
      </c>
      <c r="F2" s="1084" t="s">
        <v>1936</v>
      </c>
    </row>
    <row r="3" spans="1:6" ht="12" customHeight="1" x14ac:dyDescent="0.2">
      <c r="A3" s="2273"/>
      <c r="B3" s="547"/>
      <c r="C3" s="833"/>
      <c r="D3" s="834" t="s">
        <v>295</v>
      </c>
      <c r="E3" s="833"/>
      <c r="F3" s="834" t="s">
        <v>296</v>
      </c>
    </row>
    <row r="4" spans="1:6" ht="13.7" customHeight="1" x14ac:dyDescent="0.2">
      <c r="A4" s="545" t="s">
        <v>1374</v>
      </c>
      <c r="B4" s="560">
        <f>'Revenues 9-14'!C5</f>
        <v>13937803</v>
      </c>
      <c r="C4" s="512"/>
      <c r="D4" s="561">
        <f>B4-C4</f>
        <v>13937803</v>
      </c>
      <c r="E4" s="512">
        <v>14258530.220000001</v>
      </c>
      <c r="F4" s="561">
        <f>E4-C4</f>
        <v>14258530.220000001</v>
      </c>
    </row>
    <row r="5" spans="1:6" ht="13.7" customHeight="1" x14ac:dyDescent="0.2">
      <c r="A5" s="545" t="s">
        <v>1037</v>
      </c>
      <c r="B5" s="560">
        <f>'Revenues 9-14'!D5</f>
        <v>2802886</v>
      </c>
      <c r="C5" s="512"/>
      <c r="D5" s="561">
        <f t="shared" ref="D5:D18" si="0">B5-C5</f>
        <v>2802886</v>
      </c>
      <c r="E5" s="512">
        <v>3124981</v>
      </c>
      <c r="F5" s="561">
        <f>E5-C5</f>
        <v>3124981</v>
      </c>
    </row>
    <row r="6" spans="1:6" ht="13.7" customHeight="1" x14ac:dyDescent="0.2">
      <c r="A6" s="545" t="s">
        <v>479</v>
      </c>
      <c r="B6" s="560">
        <f>'Revenues 9-14'!E5</f>
        <v>1758488</v>
      </c>
      <c r="C6" s="512"/>
      <c r="D6" s="561">
        <f t="shared" si="0"/>
        <v>1758488</v>
      </c>
      <c r="E6" s="512">
        <v>1798958.6</v>
      </c>
      <c r="F6" s="561">
        <f t="shared" ref="F6:F18" si="1">E6-C6</f>
        <v>1798958.6</v>
      </c>
    </row>
    <row r="7" spans="1:6" ht="13.7" customHeight="1" x14ac:dyDescent="0.2">
      <c r="A7" s="545" t="s">
        <v>162</v>
      </c>
      <c r="B7" s="560">
        <f>'Revenues 9-14'!F5</f>
        <v>997455</v>
      </c>
      <c r="C7" s="512"/>
      <c r="D7" s="561">
        <f t="shared" si="0"/>
        <v>997455</v>
      </c>
      <c r="E7" s="512">
        <v>999971.05</v>
      </c>
      <c r="F7" s="561">
        <f t="shared" si="1"/>
        <v>999971.05</v>
      </c>
    </row>
    <row r="8" spans="1:6" ht="13.7" customHeight="1" x14ac:dyDescent="0.2">
      <c r="A8" s="545" t="s">
        <v>1404</v>
      </c>
      <c r="B8" s="560">
        <f>'Revenues 9-14'!G5</f>
        <v>536812</v>
      </c>
      <c r="C8" s="512"/>
      <c r="D8" s="561">
        <f t="shared" si="0"/>
        <v>536812</v>
      </c>
      <c r="E8" s="512">
        <v>386971.35</v>
      </c>
      <c r="F8" s="561">
        <f t="shared" si="1"/>
        <v>386971.35</v>
      </c>
    </row>
    <row r="9" spans="1:6" ht="13.7" customHeight="1" x14ac:dyDescent="0.2">
      <c r="A9" s="545" t="s">
        <v>476</v>
      </c>
      <c r="B9" s="560">
        <f>'Revenues 9-14'!H5</f>
        <v>0</v>
      </c>
      <c r="C9" s="512"/>
      <c r="D9" s="561">
        <f t="shared" si="0"/>
        <v>0</v>
      </c>
      <c r="E9" s="512">
        <v>0</v>
      </c>
      <c r="F9" s="561">
        <f t="shared" si="1"/>
        <v>0</v>
      </c>
    </row>
    <row r="10" spans="1:6" ht="13.7" customHeight="1" x14ac:dyDescent="0.2">
      <c r="A10" s="545" t="s">
        <v>475</v>
      </c>
      <c r="B10" s="560">
        <f>'Revenues 9-14'!I5</f>
        <v>855</v>
      </c>
      <c r="C10" s="512"/>
      <c r="D10" s="561">
        <f t="shared" si="0"/>
        <v>855</v>
      </c>
      <c r="E10" s="512">
        <v>833.09</v>
      </c>
      <c r="F10" s="561">
        <f t="shared" si="1"/>
        <v>833.09</v>
      </c>
    </row>
    <row r="11" spans="1:6" x14ac:dyDescent="0.2">
      <c r="A11" s="545" t="s">
        <v>477</v>
      </c>
      <c r="B11" s="560">
        <f>'Revenues 9-14'!J5</f>
        <v>598443</v>
      </c>
      <c r="C11" s="512"/>
      <c r="D11" s="561">
        <f t="shared" si="0"/>
        <v>598443</v>
      </c>
      <c r="E11" s="512">
        <v>500011.56</v>
      </c>
      <c r="F11" s="561">
        <f t="shared" si="1"/>
        <v>500011.56</v>
      </c>
    </row>
    <row r="12" spans="1:6" ht="13.7" customHeight="1" x14ac:dyDescent="0.2">
      <c r="A12" s="545" t="s">
        <v>164</v>
      </c>
      <c r="B12" s="560">
        <f>'Revenues 9-14'!K5</f>
        <v>4322</v>
      </c>
      <c r="C12" s="512"/>
      <c r="D12" s="561">
        <f t="shared" si="0"/>
        <v>4322</v>
      </c>
      <c r="E12" s="512">
        <v>99971.07</v>
      </c>
      <c r="F12" s="561">
        <f t="shared" si="1"/>
        <v>99971.07</v>
      </c>
    </row>
    <row r="13" spans="1:6" ht="13.7" customHeight="1" x14ac:dyDescent="0.2">
      <c r="A13" s="545" t="s">
        <v>1111</v>
      </c>
      <c r="B13" s="560">
        <f>SUM('Revenues 9-14'!C6:D6)</f>
        <v>0</v>
      </c>
      <c r="C13" s="512"/>
      <c r="D13" s="561">
        <f t="shared" si="0"/>
        <v>0</v>
      </c>
      <c r="E13" s="512">
        <v>224986.98</v>
      </c>
      <c r="F13" s="561">
        <f t="shared" si="1"/>
        <v>224986.98</v>
      </c>
    </row>
    <row r="14" spans="1:6" ht="13.7" customHeight="1" x14ac:dyDescent="0.2">
      <c r="A14" s="545" t="s">
        <v>478</v>
      </c>
      <c r="B14" s="560">
        <f>SUM('Revenues 9-14'!C7:D7,'Revenues 9-14'!F7:H7)</f>
        <v>236523</v>
      </c>
      <c r="C14" s="512"/>
      <c r="D14" s="561">
        <f t="shared" si="0"/>
        <v>236523</v>
      </c>
      <c r="E14" s="512">
        <v>12131.91</v>
      </c>
      <c r="F14" s="561">
        <f t="shared" si="1"/>
        <v>12131.91</v>
      </c>
    </row>
    <row r="15" spans="1:6" ht="13.7" customHeight="1" x14ac:dyDescent="0.2">
      <c r="A15" s="545" t="s">
        <v>1378</v>
      </c>
      <c r="B15" s="560">
        <f>'Revenues 9-14'!E9</f>
        <v>0</v>
      </c>
      <c r="C15" s="512"/>
      <c r="D15" s="561">
        <f t="shared" si="0"/>
        <v>0</v>
      </c>
      <c r="E15" s="512">
        <v>0</v>
      </c>
      <c r="F15" s="561">
        <f t="shared" si="1"/>
        <v>0</v>
      </c>
    </row>
    <row r="16" spans="1:6" ht="13.7" customHeight="1" x14ac:dyDescent="0.2">
      <c r="A16" s="545" t="s">
        <v>1379</v>
      </c>
      <c r="B16" s="560">
        <f>'Revenues 9-14'!G8</f>
        <v>324942</v>
      </c>
      <c r="C16" s="512"/>
      <c r="D16" s="561">
        <f t="shared" si="0"/>
        <v>324942</v>
      </c>
      <c r="E16" s="512">
        <v>462991.02</v>
      </c>
      <c r="F16" s="561">
        <f t="shared" si="1"/>
        <v>462991.02</v>
      </c>
    </row>
    <row r="17" spans="1:6" ht="13.7" customHeight="1" x14ac:dyDescent="0.2">
      <c r="A17" s="545" t="s">
        <v>1380</v>
      </c>
      <c r="B17" s="560">
        <f>'Revenues 9-14'!C10</f>
        <v>0</v>
      </c>
      <c r="C17" s="512"/>
      <c r="D17" s="561">
        <f t="shared" si="0"/>
        <v>0</v>
      </c>
      <c r="E17" s="512">
        <v>0</v>
      </c>
      <c r="F17" s="561">
        <f t="shared" si="1"/>
        <v>0</v>
      </c>
    </row>
    <row r="18" spans="1:6" ht="13.7" customHeight="1" x14ac:dyDescent="0.2">
      <c r="A18" s="545" t="s">
        <v>880</v>
      </c>
      <c r="B18" s="560">
        <f>SUM('Revenues 9-14'!C11:K11)</f>
        <v>0</v>
      </c>
      <c r="C18" s="512"/>
      <c r="D18" s="561">
        <f t="shared" si="0"/>
        <v>0</v>
      </c>
      <c r="E18" s="512">
        <v>-156.19999999999999</v>
      </c>
      <c r="F18" s="561">
        <f t="shared" si="1"/>
        <v>-156.19999999999999</v>
      </c>
    </row>
    <row r="19" spans="1:6" ht="13.7" customHeight="1" thickBot="1" x14ac:dyDescent="0.25">
      <c r="A19" s="546" t="s">
        <v>1381</v>
      </c>
      <c r="B19" s="562">
        <f>SUM(B4:B18)</f>
        <v>21198529</v>
      </c>
      <c r="C19" s="562">
        <f>SUM(C4:C18)</f>
        <v>0</v>
      </c>
      <c r="D19" s="562">
        <f>SUM(D4:D18)</f>
        <v>21198529</v>
      </c>
      <c r="E19" s="562">
        <f>SUM(E4:E18)</f>
        <v>21870181.650000002</v>
      </c>
      <c r="F19" s="562">
        <f>SUM(F4:F18)</f>
        <v>21870181.650000002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732</v>
      </c>
      <c r="B1" s="2279"/>
      <c r="C1" s="837"/>
    </row>
    <row r="2" spans="1:7" ht="33.75" customHeight="1" x14ac:dyDescent="0.2">
      <c r="A2" s="2287" t="s">
        <v>1968</v>
      </c>
      <c r="B2" s="2288"/>
      <c r="C2" s="1626" t="s">
        <v>1937</v>
      </c>
      <c r="D2" s="1626" t="s">
        <v>1938</v>
      </c>
      <c r="E2" s="1626" t="s">
        <v>1939</v>
      </c>
      <c r="F2" s="1626" t="s">
        <v>1940</v>
      </c>
    </row>
    <row r="3" spans="1:7" ht="23.25" customHeight="1" x14ac:dyDescent="0.2">
      <c r="A3" s="2293" t="s">
        <v>1327</v>
      </c>
      <c r="B3" s="2294"/>
      <c r="C3" s="2280"/>
      <c r="D3" s="2281"/>
      <c r="E3" s="2281"/>
      <c r="F3" s="2282"/>
    </row>
    <row r="4" spans="1:7" ht="12.75" customHeight="1" thickBot="1" x14ac:dyDescent="0.25">
      <c r="A4" s="2276" t="s">
        <v>733</v>
      </c>
      <c r="B4" s="2289"/>
      <c r="C4" s="927"/>
      <c r="D4" s="927"/>
      <c r="E4" s="927"/>
      <c r="F4" s="1601">
        <f>SUM(C4+D4)-E4</f>
        <v>0</v>
      </c>
    </row>
    <row r="5" spans="1:7" ht="13.5" thickTop="1" x14ac:dyDescent="0.2">
      <c r="A5" s="2290" t="s">
        <v>1323</v>
      </c>
      <c r="B5" s="2275"/>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1" t="s">
        <v>734</v>
      </c>
      <c r="B15" s="2292"/>
      <c r="C15" s="1601">
        <f>SUM(C6:C14)</f>
        <v>0</v>
      </c>
      <c r="D15" s="1601">
        <f>SUM(D6:D14)</f>
        <v>0</v>
      </c>
      <c r="E15" s="1601">
        <f>SUM(E6:E14)</f>
        <v>0</v>
      </c>
      <c r="F15" s="1601">
        <f>SUM(F6:F14)</f>
        <v>0</v>
      </c>
      <c r="G15" s="685"/>
    </row>
    <row r="16" spans="1:7" s="56" customFormat="1" ht="13.5" thickTop="1" x14ac:dyDescent="0.2">
      <c r="A16" s="2286" t="s">
        <v>1324</v>
      </c>
      <c r="B16" s="2275"/>
      <c r="C16" s="2283"/>
      <c r="D16" s="2284"/>
      <c r="E16" s="2284"/>
      <c r="F16" s="2285"/>
    </row>
    <row r="17" spans="1:11" ht="12.75" customHeight="1" thickBot="1" x14ac:dyDescent="0.25">
      <c r="A17" s="2301" t="s">
        <v>67</v>
      </c>
      <c r="B17" s="2302"/>
      <c r="C17" s="1602"/>
      <c r="D17" s="512"/>
      <c r="E17" s="1602"/>
      <c r="F17" s="1601">
        <f>SUM(C17+D17)-E17</f>
        <v>0</v>
      </c>
    </row>
    <row r="18" spans="1:11" ht="12.75" customHeight="1" thickTop="1" thickBot="1" x14ac:dyDescent="0.25">
      <c r="A18" s="2301" t="s">
        <v>7</v>
      </c>
      <c r="B18" s="2302"/>
      <c r="C18" s="1602"/>
      <c r="D18" s="512"/>
      <c r="E18" s="1602"/>
      <c r="F18" s="1601">
        <f>SUM(C18+D18)-E18</f>
        <v>0</v>
      </c>
    </row>
    <row r="19" spans="1:11" ht="12.75" customHeight="1" thickTop="1" thickBot="1" x14ac:dyDescent="0.25">
      <c r="A19" s="2301" t="s">
        <v>453</v>
      </c>
      <c r="B19" s="2302"/>
      <c r="C19" s="1602"/>
      <c r="D19" s="512"/>
      <c r="E19" s="1602"/>
      <c r="F19" s="1601">
        <f>SUM(C19+D19)-E19</f>
        <v>0</v>
      </c>
    </row>
    <row r="20" spans="1:11" ht="12.75" customHeight="1" thickTop="1" thickBot="1" x14ac:dyDescent="0.25">
      <c r="A20" s="2303" t="s">
        <v>526</v>
      </c>
      <c r="B20" s="2304"/>
      <c r="C20" s="1602"/>
      <c r="D20" s="512"/>
      <c r="E20" s="1602"/>
      <c r="F20" s="1601">
        <f>SUM(C20+D20)-E20</f>
        <v>0</v>
      </c>
    </row>
    <row r="21" spans="1:11" ht="14.25" thickTop="1" thickBot="1" x14ac:dyDescent="0.25">
      <c r="A21" s="2276" t="s">
        <v>735</v>
      </c>
      <c r="B21" s="2292"/>
      <c r="C21" s="1601">
        <f>SUM(C17:C20)</f>
        <v>0</v>
      </c>
      <c r="D21" s="1601">
        <f>SUM(D17:D20)</f>
        <v>0</v>
      </c>
      <c r="E21" s="1601">
        <f>SUM(E17:E20)</f>
        <v>0</v>
      </c>
      <c r="F21" s="1601">
        <f>SUM(F17:F20)</f>
        <v>0</v>
      </c>
      <c r="G21" s="685"/>
    </row>
    <row r="22" spans="1:11" ht="13.5" thickTop="1" x14ac:dyDescent="0.2">
      <c r="A22" s="2305" t="s">
        <v>1325</v>
      </c>
      <c r="B22" s="2275"/>
      <c r="C22" s="2283"/>
      <c r="D22" s="2284"/>
      <c r="E22" s="2284"/>
      <c r="F22" s="2285"/>
    </row>
    <row r="23" spans="1:11" ht="23.25" customHeight="1" thickBot="1" x14ac:dyDescent="0.25">
      <c r="A23" s="2276" t="s">
        <v>736</v>
      </c>
      <c r="B23" s="2292"/>
      <c r="C23" s="927"/>
      <c r="D23" s="927"/>
      <c r="E23" s="927"/>
      <c r="F23" s="1601">
        <f>SUM(C23+D23)-E23</f>
        <v>0</v>
      </c>
      <c r="G23" s="685"/>
    </row>
    <row r="24" spans="1:11" ht="13.5" thickTop="1" x14ac:dyDescent="0.2">
      <c r="A24" s="2305" t="s">
        <v>1326</v>
      </c>
      <c r="B24" s="2275"/>
      <c r="C24" s="2283"/>
      <c r="D24" s="2284"/>
      <c r="E24" s="2284"/>
      <c r="F24" s="2285"/>
    </row>
    <row r="25" spans="1:11" ht="13.5" thickBot="1" x14ac:dyDescent="0.25">
      <c r="A25" s="2276" t="s">
        <v>737</v>
      </c>
      <c r="B25" s="2308"/>
      <c r="C25" s="927"/>
      <c r="D25" s="927"/>
      <c r="E25" s="927"/>
      <c r="F25" s="1601">
        <f>SUM(C25+D25)-E25</f>
        <v>0</v>
      </c>
      <c r="G25" s="685"/>
    </row>
    <row r="26" spans="1:11" ht="13.5" thickTop="1" x14ac:dyDescent="0.2">
      <c r="A26" s="2274" t="s">
        <v>761</v>
      </c>
      <c r="B26" s="2275"/>
      <c r="C26" s="1603"/>
      <c r="D26" s="1603"/>
      <c r="E26" s="1603"/>
      <c r="F26" s="1604"/>
    </row>
    <row r="27" spans="1:11" ht="13.5" thickBot="1" x14ac:dyDescent="0.25">
      <c r="A27" s="2276" t="s">
        <v>1259</v>
      </c>
      <c r="B27" s="2277"/>
      <c r="C27" s="512"/>
      <c r="D27" s="512"/>
      <c r="E27" s="512"/>
      <c r="F27" s="1601">
        <f>SUM(C27+D27)-E27</f>
        <v>0</v>
      </c>
      <c r="G27" s="685"/>
    </row>
    <row r="28" spans="1:11" ht="7.5" customHeight="1" thickTop="1" x14ac:dyDescent="0.2">
      <c r="A28" s="548"/>
    </row>
    <row r="29" spans="1:11" ht="23.25" customHeight="1" x14ac:dyDescent="0.2">
      <c r="A29" s="2306" t="s">
        <v>684</v>
      </c>
      <c r="B29" s="2307"/>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2122</v>
      </c>
      <c r="B31" s="658">
        <v>40590</v>
      </c>
      <c r="C31" s="1102">
        <v>12000000</v>
      </c>
      <c r="D31" s="1607">
        <v>8</v>
      </c>
      <c r="E31" s="1102">
        <v>9155000</v>
      </c>
      <c r="F31" s="1102"/>
      <c r="G31" s="1102"/>
      <c r="H31" s="1102">
        <v>885000</v>
      </c>
      <c r="I31" s="1103">
        <f>((E31+F31)-H31)+G31</f>
        <v>8270000</v>
      </c>
      <c r="J31" s="1102">
        <v>8270000</v>
      </c>
      <c r="K31" s="118"/>
    </row>
    <row r="32" spans="1:11" ht="12" customHeight="1" x14ac:dyDescent="0.2">
      <c r="A32" s="1104" t="s">
        <v>2120</v>
      </c>
      <c r="B32" s="658">
        <v>40592</v>
      </c>
      <c r="C32" s="1102">
        <v>20000000</v>
      </c>
      <c r="D32" s="1607">
        <v>6</v>
      </c>
      <c r="E32" s="1102">
        <v>19165000</v>
      </c>
      <c r="F32" s="1102"/>
      <c r="G32" s="1102"/>
      <c r="H32" s="1102">
        <v>450000</v>
      </c>
      <c r="I32" s="1103">
        <f>((E32+F32)-H32)+G32</f>
        <v>18715000</v>
      </c>
      <c r="J32" s="1102">
        <v>18715000</v>
      </c>
      <c r="K32" s="118"/>
    </row>
    <row r="33" spans="1:11" ht="12" customHeight="1" x14ac:dyDescent="0.2">
      <c r="A33" s="1104" t="s">
        <v>2121</v>
      </c>
      <c r="B33" s="658">
        <v>39090</v>
      </c>
      <c r="C33" s="1102">
        <v>600000</v>
      </c>
      <c r="D33" s="1607">
        <v>7</v>
      </c>
      <c r="E33" s="1102">
        <v>136312</v>
      </c>
      <c r="F33" s="1102"/>
      <c r="G33" s="1102"/>
      <c r="H33" s="1102">
        <v>69512</v>
      </c>
      <c r="I33" s="1103">
        <f t="shared" ref="I33:I48" si="1">((E33+F33)-H33)+G33</f>
        <v>66800</v>
      </c>
      <c r="J33" s="1102">
        <v>65839</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302</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32600000</v>
      </c>
      <c r="D49" s="1606"/>
      <c r="E49" s="1103">
        <f t="shared" ref="E49:J49" si="2">SUM(E31:E48)</f>
        <v>28456312</v>
      </c>
      <c r="F49" s="1103">
        <f t="shared" si="2"/>
        <v>0</v>
      </c>
      <c r="G49" s="1103">
        <f t="shared" si="2"/>
        <v>0</v>
      </c>
      <c r="H49" s="1103">
        <f t="shared" si="2"/>
        <v>1404512</v>
      </c>
      <c r="I49" s="1103">
        <f t="shared" si="2"/>
        <v>27051800</v>
      </c>
      <c r="J49" s="1103">
        <f t="shared" si="2"/>
        <v>27050839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5" t="s">
        <v>686</v>
      </c>
      <c r="C52" s="2296"/>
      <c r="D52" s="2296"/>
      <c r="E52" s="124" t="s">
        <v>1010</v>
      </c>
      <c r="F52" s="2297"/>
      <c r="G52" s="2298"/>
      <c r="H52" s="118"/>
      <c r="I52" s="118"/>
      <c r="J52" s="121"/>
    </row>
    <row r="53" spans="1:11" ht="11.25" customHeight="1" x14ac:dyDescent="0.2">
      <c r="A53" s="753" t="s">
        <v>1085</v>
      </c>
      <c r="B53" s="125" t="s">
        <v>1126</v>
      </c>
      <c r="C53" s="121"/>
      <c r="D53" s="117"/>
      <c r="E53" s="124" t="s">
        <v>586</v>
      </c>
      <c r="F53" s="2299"/>
      <c r="G53" s="2300"/>
      <c r="H53" s="118"/>
      <c r="I53" s="118"/>
      <c r="J53" s="121"/>
    </row>
    <row r="54" spans="1:11" ht="11.25" customHeight="1" x14ac:dyDescent="0.2">
      <c r="A54" s="754" t="s">
        <v>1086</v>
      </c>
      <c r="B54" s="123" t="s">
        <v>1127</v>
      </c>
      <c r="C54" s="121"/>
      <c r="D54" s="117"/>
      <c r="E54" s="124" t="s">
        <v>587</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0.32" header="0.42"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H31" sqref="H31:K3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1022</v>
      </c>
      <c r="B1" s="2327"/>
      <c r="C1" s="2327"/>
      <c r="D1" s="2327"/>
      <c r="E1" s="2327"/>
      <c r="F1" s="2327"/>
      <c r="G1" s="2328"/>
      <c r="H1" s="1239"/>
      <c r="I1" s="759"/>
      <c r="J1" s="758"/>
    </row>
    <row r="2" spans="1:11" ht="36.75" x14ac:dyDescent="0.2">
      <c r="A2" s="2312" t="s">
        <v>1969</v>
      </c>
      <c r="B2" s="2313"/>
      <c r="C2" s="2313"/>
      <c r="D2" s="2313"/>
      <c r="E2" s="2314"/>
      <c r="F2" s="1886" t="s">
        <v>1076</v>
      </c>
      <c r="G2" s="1887" t="s">
        <v>101</v>
      </c>
      <c r="H2" s="1887" t="s">
        <v>478</v>
      </c>
      <c r="I2" s="1887" t="s">
        <v>1378</v>
      </c>
      <c r="J2" s="1887" t="s">
        <v>1021</v>
      </c>
      <c r="K2" s="1887" t="s">
        <v>145</v>
      </c>
    </row>
    <row r="3" spans="1:11" x14ac:dyDescent="0.2">
      <c r="A3" s="2315" t="s">
        <v>1943</v>
      </c>
      <c r="B3" s="2316"/>
      <c r="C3" s="2316"/>
      <c r="D3" s="2316"/>
      <c r="E3" s="2317"/>
      <c r="F3" s="255"/>
      <c r="G3" s="563"/>
      <c r="H3" s="563"/>
      <c r="I3" s="563"/>
      <c r="J3" s="1216">
        <v>4941449</v>
      </c>
      <c r="K3" s="1216"/>
    </row>
    <row r="4" spans="1:11" x14ac:dyDescent="0.2">
      <c r="A4" s="2318" t="s">
        <v>433</v>
      </c>
      <c r="B4" s="2319"/>
      <c r="C4" s="2319"/>
      <c r="D4" s="2319"/>
      <c r="E4" s="2296"/>
      <c r="F4" s="550"/>
      <c r="G4" s="571"/>
      <c r="H4" s="570"/>
      <c r="I4" s="571"/>
      <c r="J4" s="1194"/>
      <c r="K4" s="1194"/>
    </row>
    <row r="5" spans="1:11" ht="13.5" customHeight="1" x14ac:dyDescent="0.2">
      <c r="A5" s="2329" t="s">
        <v>1258</v>
      </c>
      <c r="B5" s="2330"/>
      <c r="C5" s="2330"/>
      <c r="D5" s="2330"/>
      <c r="E5" s="2331"/>
      <c r="F5" s="1150" t="s">
        <v>1013</v>
      </c>
      <c r="G5" s="569"/>
      <c r="H5" s="563">
        <v>12113</v>
      </c>
      <c r="I5" s="1213"/>
      <c r="J5" s="1184"/>
      <c r="K5" s="1184"/>
    </row>
    <row r="6" spans="1:11" x14ac:dyDescent="0.2">
      <c r="A6" s="1888" t="s">
        <v>835</v>
      </c>
      <c r="B6" s="1889"/>
      <c r="C6" s="1889"/>
      <c r="D6" s="1889"/>
      <c r="E6" s="1890"/>
      <c r="F6" s="256" t="s">
        <v>1014</v>
      </c>
      <c r="G6" s="563"/>
      <c r="H6" s="563"/>
      <c r="I6" s="563"/>
      <c r="J6" s="1216">
        <v>12113</v>
      </c>
      <c r="K6" s="1216"/>
    </row>
    <row r="7" spans="1:11" x14ac:dyDescent="0.2">
      <c r="A7" s="651" t="s">
        <v>282</v>
      </c>
      <c r="B7" s="1891"/>
      <c r="C7" s="1891"/>
      <c r="D7" s="1891"/>
      <c r="E7" s="1892"/>
      <c r="F7" s="1150" t="s">
        <v>1015</v>
      </c>
      <c r="G7" s="571"/>
      <c r="H7" s="571"/>
      <c r="I7" s="571"/>
      <c r="J7" s="1214"/>
      <c r="K7" s="1216">
        <v>11099</v>
      </c>
    </row>
    <row r="8" spans="1:11" x14ac:dyDescent="0.2">
      <c r="A8" s="651" t="s">
        <v>407</v>
      </c>
      <c r="B8" s="1891"/>
      <c r="C8" s="1891"/>
      <c r="D8" s="1891"/>
      <c r="E8" s="1892"/>
      <c r="F8" s="1150" t="s">
        <v>1016</v>
      </c>
      <c r="G8" s="568"/>
      <c r="H8" s="568"/>
      <c r="I8" s="568"/>
      <c r="J8" s="1216">
        <v>2635998</v>
      </c>
      <c r="K8" s="1194"/>
    </row>
    <row r="9" spans="1:11" x14ac:dyDescent="0.2">
      <c r="A9" s="651" t="s">
        <v>145</v>
      </c>
      <c r="B9" s="1891"/>
      <c r="C9" s="1891"/>
      <c r="D9" s="1891"/>
      <c r="E9" s="1892"/>
      <c r="F9" s="256" t="s">
        <v>1018</v>
      </c>
      <c r="G9" s="568"/>
      <c r="H9" s="569"/>
      <c r="I9" s="569"/>
      <c r="J9" s="1214"/>
      <c r="K9" s="1216">
        <v>51754</v>
      </c>
    </row>
    <row r="10" spans="1:11" ht="12" customHeight="1" x14ac:dyDescent="0.2">
      <c r="A10" s="2332" t="s">
        <v>1907</v>
      </c>
      <c r="B10" s="2309"/>
      <c r="C10" s="2309"/>
      <c r="D10" s="2309"/>
      <c r="E10" s="2333"/>
      <c r="F10" s="1282" t="s">
        <v>1029</v>
      </c>
      <c r="G10" s="568"/>
      <c r="H10" s="1283"/>
      <c r="I10" s="563"/>
      <c r="J10" s="1216"/>
      <c r="K10" s="1216"/>
    </row>
    <row r="11" spans="1:11" x14ac:dyDescent="0.2">
      <c r="A11" s="2329" t="s">
        <v>167</v>
      </c>
      <c r="B11" s="2330"/>
      <c r="C11" s="2330"/>
      <c r="D11" s="2330"/>
      <c r="E11" s="233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12113</v>
      </c>
      <c r="I12" s="564">
        <f>SUM(I5:I11)</f>
        <v>0</v>
      </c>
      <c r="J12" s="564">
        <f>SUM(J5:J11)</f>
        <v>2648111</v>
      </c>
      <c r="K12" s="564">
        <f>SUM(K5:K11)</f>
        <v>62853</v>
      </c>
    </row>
    <row r="13" spans="1:11" ht="12.75" customHeight="1" thickTop="1" x14ac:dyDescent="0.2">
      <c r="A13" s="2320" t="s">
        <v>434</v>
      </c>
      <c r="B13" s="2321"/>
      <c r="C13" s="2321"/>
      <c r="D13" s="2321"/>
      <c r="E13" s="2322"/>
      <c r="F13" s="1151"/>
      <c r="G13" s="565"/>
      <c r="H13" s="566"/>
      <c r="I13" s="567"/>
      <c r="J13" s="567"/>
      <c r="K13" s="567"/>
    </row>
    <row r="14" spans="1:11" x14ac:dyDescent="0.2">
      <c r="A14" s="2337" t="s">
        <v>534</v>
      </c>
      <c r="B14" s="2337"/>
      <c r="C14" s="2337"/>
      <c r="D14" s="2337"/>
      <c r="E14" s="2338"/>
      <c r="F14" s="257" t="s">
        <v>1019</v>
      </c>
      <c r="G14" s="568"/>
      <c r="H14" s="563">
        <v>12113</v>
      </c>
      <c r="I14" s="569"/>
      <c r="J14" s="1184"/>
      <c r="K14" s="1216">
        <v>62853</v>
      </c>
    </row>
    <row r="15" spans="1:11" x14ac:dyDescent="0.2">
      <c r="A15" s="2330" t="s">
        <v>5</v>
      </c>
      <c r="B15" s="2330"/>
      <c r="C15" s="2330"/>
      <c r="D15" s="2330"/>
      <c r="E15" s="2331"/>
      <c r="F15" s="257" t="s">
        <v>1020</v>
      </c>
      <c r="G15" s="569"/>
      <c r="H15" s="563"/>
      <c r="I15" s="563"/>
      <c r="J15" s="1216">
        <v>5793591</v>
      </c>
      <c r="K15" s="1216"/>
    </row>
    <row r="16" spans="1:11" ht="12.75" customHeight="1" x14ac:dyDescent="0.2">
      <c r="A16" s="2330" t="s">
        <v>338</v>
      </c>
      <c r="B16" s="2330"/>
      <c r="C16" s="2330"/>
      <c r="D16" s="2330"/>
      <c r="E16" s="2331"/>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3" t="s">
        <v>432</v>
      </c>
      <c r="B18" s="2324"/>
      <c r="C18" s="2324"/>
      <c r="D18" s="2324"/>
      <c r="E18" s="2325"/>
      <c r="F18" s="257" t="s">
        <v>1106</v>
      </c>
      <c r="G18" s="568"/>
      <c r="H18" s="568"/>
      <c r="I18" s="568"/>
      <c r="J18" s="1216">
        <v>609875</v>
      </c>
      <c r="K18" s="1202"/>
    </row>
    <row r="19" spans="1:11" ht="23.25" customHeight="1" x14ac:dyDescent="0.2">
      <c r="A19" s="2330" t="s">
        <v>489</v>
      </c>
      <c r="B19" s="2340"/>
      <c r="C19" s="2340"/>
      <c r="D19" s="2340"/>
      <c r="E19" s="2331"/>
      <c r="F19" s="257" t="s">
        <v>1107</v>
      </c>
      <c r="G19" s="568"/>
      <c r="H19" s="568"/>
      <c r="I19" s="568"/>
      <c r="J19" s="1216">
        <v>885000</v>
      </c>
      <c r="K19" s="1202"/>
    </row>
    <row r="20" spans="1:11" ht="12.75" customHeight="1" x14ac:dyDescent="0.2">
      <c r="A20" s="2341" t="s">
        <v>1906</v>
      </c>
      <c r="B20" s="2342"/>
      <c r="C20" s="2342"/>
      <c r="D20" s="2342"/>
      <c r="E20" s="2343"/>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1494875</v>
      </c>
      <c r="K21" s="1200"/>
    </row>
    <row r="22" spans="1:11" ht="25.5" customHeight="1" thickTop="1" x14ac:dyDescent="0.2">
      <c r="A22" s="2309" t="s">
        <v>1908</v>
      </c>
      <c r="B22" s="2309"/>
      <c r="C22" s="2309"/>
      <c r="D22" s="2309"/>
      <c r="E22" s="2339"/>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12113</v>
      </c>
      <c r="I23" s="564">
        <f>SUM(I14:I16,I21,I22)</f>
        <v>0</v>
      </c>
      <c r="J23" s="564">
        <f>SUM(J14:J16,J21,J22)</f>
        <v>7288466</v>
      </c>
      <c r="K23" s="564">
        <f>SUM(K14:K16,K21,K22)</f>
        <v>62853</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301094</v>
      </c>
      <c r="K24" s="1218">
        <f>SUM(K3,K12)-K23</f>
        <v>0</v>
      </c>
    </row>
    <row r="25" spans="1:11" ht="13.5" thickTop="1" x14ac:dyDescent="0.2">
      <c r="A25" s="1204" t="s">
        <v>495</v>
      </c>
      <c r="B25" s="1190"/>
      <c r="C25" s="1190"/>
      <c r="D25" s="1190"/>
      <c r="E25" s="1191"/>
      <c r="F25" s="1189">
        <v>714</v>
      </c>
      <c r="G25" s="1219"/>
      <c r="H25" s="1219"/>
      <c r="I25" s="1219"/>
      <c r="J25" s="1217">
        <v>301094</v>
      </c>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4"/>
      <c r="I31" s="2335"/>
      <c r="J31" s="2335"/>
      <c r="K31" s="2335"/>
    </row>
    <row r="32" spans="1:11" x14ac:dyDescent="0.2">
      <c r="A32" s="59"/>
      <c r="B32" s="9"/>
      <c r="C32" s="9"/>
      <c r="D32" s="9"/>
      <c r="E32" s="552"/>
      <c r="F32" s="1157" t="s">
        <v>638</v>
      </c>
      <c r="G32" s="572"/>
      <c r="H32" s="2336"/>
      <c r="I32" s="2335"/>
      <c r="J32" s="2335"/>
      <c r="K32" s="2335"/>
    </row>
    <row r="33" spans="1:11" ht="9.75" customHeight="1" x14ac:dyDescent="0.2">
      <c r="A33" s="1788" t="s">
        <v>1905</v>
      </c>
      <c r="B33" s="113"/>
      <c r="C33" s="113"/>
      <c r="D33" s="113"/>
      <c r="E33" s="113"/>
      <c r="F33" s="113"/>
      <c r="G33" s="573"/>
      <c r="H33" s="2336"/>
      <c r="I33" s="2335"/>
      <c r="J33" s="2335"/>
      <c r="K33" s="2335"/>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9" t="s">
        <v>639</v>
      </c>
      <c r="B41" s="2310"/>
      <c r="C41" s="2310"/>
      <c r="D41" s="2310"/>
      <c r="E41" s="2310"/>
      <c r="F41" s="231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23" right="0.17" top="0.75" bottom="0.28000000000000003" header="0.46"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4"/>
      <c r="K1" s="2345"/>
      <c r="L1" s="2345"/>
    </row>
    <row r="2" spans="1:14" ht="48" customHeight="1" x14ac:dyDescent="0.2">
      <c r="A2" s="1879"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1649073</v>
      </c>
      <c r="D5" s="642"/>
      <c r="E5" s="642"/>
      <c r="F5" s="1067">
        <f>(C5+D5)-E5</f>
        <v>1649073</v>
      </c>
      <c r="G5" s="638"/>
      <c r="H5" s="644"/>
      <c r="I5" s="644"/>
      <c r="J5" s="644"/>
      <c r="K5" s="649"/>
      <c r="L5" s="1066">
        <f>F5-K5</f>
        <v>1649073</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93818970</v>
      </c>
      <c r="D8" s="643">
        <v>2879033</v>
      </c>
      <c r="E8" s="643"/>
      <c r="F8" s="1067">
        <f>(C8+D8)-E8</f>
        <v>96698003</v>
      </c>
      <c r="G8" s="639">
        <v>50</v>
      </c>
      <c r="H8" s="575">
        <v>28654605</v>
      </c>
      <c r="I8" s="575">
        <v>2118221</v>
      </c>
      <c r="J8" s="575"/>
      <c r="K8" s="1066">
        <f>(H8+I8)-J8</f>
        <v>30772826</v>
      </c>
      <c r="L8" s="1066">
        <f>F8-K8</f>
        <v>65925177</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3698287</v>
      </c>
      <c r="D10" s="1068">
        <v>52250</v>
      </c>
      <c r="E10" s="1068"/>
      <c r="F10" s="1069">
        <f>(C10+D10)-E10</f>
        <v>3750537</v>
      </c>
      <c r="G10" s="639">
        <v>20</v>
      </c>
      <c r="H10" s="1070">
        <v>1609975</v>
      </c>
      <c r="I10" s="1070">
        <v>166629</v>
      </c>
      <c r="J10" s="1070"/>
      <c r="K10" s="1066">
        <f>(H10+I10)-J10</f>
        <v>1776604</v>
      </c>
      <c r="L10" s="1066">
        <f>F10-K10</f>
        <v>1973933</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3304420</v>
      </c>
      <c r="D12" s="643">
        <v>1590219</v>
      </c>
      <c r="E12" s="643">
        <v>66018</v>
      </c>
      <c r="F12" s="1067">
        <f>(C12+D12)-E12</f>
        <v>4828621</v>
      </c>
      <c r="G12" s="639">
        <v>10</v>
      </c>
      <c r="H12" s="575">
        <v>1326128</v>
      </c>
      <c r="I12" s="575">
        <v>341263</v>
      </c>
      <c r="J12" s="575">
        <v>66018</v>
      </c>
      <c r="K12" s="1066">
        <f>(H12+I12)-J12</f>
        <v>1601373</v>
      </c>
      <c r="L12" s="1066">
        <f>F12-K12</f>
        <v>3227248</v>
      </c>
    </row>
    <row r="13" spans="1:14" ht="14.25" thickTop="1" thickBot="1" x14ac:dyDescent="0.25">
      <c r="A13" s="654" t="s">
        <v>1335</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34730886</v>
      </c>
      <c r="D15" s="643">
        <v>11018450</v>
      </c>
      <c r="E15" s="643">
        <v>1941765</v>
      </c>
      <c r="F15" s="1067">
        <f>(C15+D15)-E15</f>
        <v>43807571</v>
      </c>
      <c r="G15" s="640" t="s">
        <v>1029</v>
      </c>
      <c r="H15" s="641"/>
      <c r="I15" s="641"/>
      <c r="J15" s="641"/>
      <c r="K15" s="641"/>
      <c r="L15" s="1066">
        <f>F15-K15</f>
        <v>43807571</v>
      </c>
    </row>
    <row r="16" spans="1:14" ht="15" customHeight="1" thickTop="1" thickBot="1" x14ac:dyDescent="0.25">
      <c r="A16" s="838" t="s">
        <v>747</v>
      </c>
      <c r="B16" s="873">
        <v>200</v>
      </c>
      <c r="C16" s="645">
        <f>SUM(C3,C5:C6,C8:C10,C12:C15)</f>
        <v>137201636</v>
      </c>
      <c r="D16" s="645">
        <f>SUM(D3,D5:D6,D8:D10,D12:D15)</f>
        <v>15539952</v>
      </c>
      <c r="E16" s="645">
        <f>SUM(E3,E5:E6,E8:E10,E12:E15)</f>
        <v>2007783</v>
      </c>
      <c r="F16" s="645">
        <f>SUM(F3,F5:F6,F8:F10,F12:F15)</f>
        <v>150733805</v>
      </c>
      <c r="G16" s="639"/>
      <c r="H16" s="645">
        <f>SUM(H3,H6,H8:H10,H12:H14,)</f>
        <v>31590708</v>
      </c>
      <c r="I16" s="645">
        <f>SUM(I3,I6,I8:I10,I12:I14,)</f>
        <v>2626113</v>
      </c>
      <c r="J16" s="645">
        <f>SUM(J3,J6,J8:J10,J12:J14,)</f>
        <v>66018</v>
      </c>
      <c r="K16" s="1067">
        <f>(H16+I16)-J16</f>
        <v>34150803</v>
      </c>
      <c r="L16" s="1067">
        <f>F16-K16</f>
        <v>116583002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2626113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5" right="0.17" top="1.1000000000000001" bottom="0.52" header="0.44"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40"/>
    </row>
    <row r="2" spans="1:7" ht="13.5" thickBot="1" x14ac:dyDescent="0.25">
      <c r="A2" s="2352" t="s">
        <v>566</v>
      </c>
      <c r="B2" s="2353"/>
      <c r="C2" s="2353"/>
      <c r="D2" s="2353"/>
      <c r="E2" s="2353"/>
      <c r="F2" s="2354"/>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26993018</v>
      </c>
      <c r="G8" s="357"/>
    </row>
    <row r="9" spans="1:7" ht="12" customHeight="1" x14ac:dyDescent="0.2">
      <c r="A9" s="359" t="s">
        <v>538</v>
      </c>
      <c r="B9" s="944" t="s">
        <v>1871</v>
      </c>
      <c r="C9" s="358"/>
      <c r="D9" s="359" t="s">
        <v>590</v>
      </c>
      <c r="E9" s="579"/>
      <c r="F9" s="946">
        <f>'Expenditures 15-22'!K150</f>
        <v>3010821</v>
      </c>
      <c r="G9" s="947"/>
    </row>
    <row r="10" spans="1:7" ht="12" customHeight="1" x14ac:dyDescent="0.2">
      <c r="A10" s="359" t="s">
        <v>588</v>
      </c>
      <c r="B10" s="944" t="s">
        <v>1872</v>
      </c>
      <c r="C10" s="358"/>
      <c r="D10" s="359" t="s">
        <v>590</v>
      </c>
      <c r="E10" s="579"/>
      <c r="F10" s="946">
        <f>'Expenditures 15-22'!K168</f>
        <v>3336184</v>
      </c>
      <c r="G10" s="947"/>
    </row>
    <row r="11" spans="1:7" ht="12" customHeight="1" x14ac:dyDescent="0.2">
      <c r="A11" s="359" t="s">
        <v>539</v>
      </c>
      <c r="B11" s="944" t="s">
        <v>1873</v>
      </c>
      <c r="C11" s="358"/>
      <c r="D11" s="359" t="s">
        <v>590</v>
      </c>
      <c r="E11" s="579"/>
      <c r="F11" s="946">
        <f>'Expenditures 15-22'!K204</f>
        <v>1185852</v>
      </c>
      <c r="G11" s="947"/>
    </row>
    <row r="12" spans="1:7" ht="12" customHeight="1" x14ac:dyDescent="0.2">
      <c r="A12" s="359" t="s">
        <v>540</v>
      </c>
      <c r="B12" s="944" t="s">
        <v>1874</v>
      </c>
      <c r="C12" s="358"/>
      <c r="D12" s="359" t="s">
        <v>590</v>
      </c>
      <c r="E12" s="579"/>
      <c r="F12" s="946">
        <f>'Expenditures 15-22'!K288</f>
        <v>906808</v>
      </c>
      <c r="G12" s="947"/>
    </row>
    <row r="13" spans="1:7" ht="12" customHeight="1" x14ac:dyDescent="0.2">
      <c r="A13" s="359" t="s">
        <v>113</v>
      </c>
      <c r="B13" s="944" t="s">
        <v>1875</v>
      </c>
      <c r="C13" s="358"/>
      <c r="D13" s="359" t="s">
        <v>590</v>
      </c>
      <c r="E13" s="579"/>
      <c r="F13" s="946">
        <f>'Expenditures 15-22'!K331</f>
        <v>494808</v>
      </c>
      <c r="G13" s="948"/>
    </row>
    <row r="14" spans="1:7" ht="12" customHeight="1" thickBot="1" x14ac:dyDescent="0.25">
      <c r="A14" s="949"/>
      <c r="B14" s="580"/>
      <c r="C14" s="581"/>
      <c r="D14" s="1004" t="s">
        <v>590</v>
      </c>
      <c r="E14" s="592" t="s">
        <v>1133</v>
      </c>
      <c r="F14" s="950">
        <f>SUM(F8:F13)</f>
        <v>35927491</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29001</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110901</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3706071</v>
      </c>
      <c r="G53" s="357"/>
    </row>
    <row r="54" spans="1:7" ht="12" customHeight="1" x14ac:dyDescent="0.2">
      <c r="A54" s="359" t="s">
        <v>537</v>
      </c>
      <c r="B54" s="359" t="s">
        <v>1883</v>
      </c>
      <c r="C54" s="965" t="s">
        <v>1159</v>
      </c>
      <c r="D54" s="961" t="s">
        <v>1301</v>
      </c>
      <c r="E54" s="579"/>
      <c r="F54" s="1108">
        <f>'Expenditures 15-22'!G114</f>
        <v>147183</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1945</v>
      </c>
      <c r="G57" s="357"/>
    </row>
    <row r="58" spans="1:7" ht="12" customHeight="1" x14ac:dyDescent="0.2">
      <c r="A58" s="359" t="s">
        <v>538</v>
      </c>
      <c r="B58" s="359" t="s">
        <v>1887</v>
      </c>
      <c r="C58" s="962" t="s">
        <v>1159</v>
      </c>
      <c r="D58" s="961" t="s">
        <v>1301</v>
      </c>
      <c r="E58" s="579"/>
      <c r="F58" s="1110">
        <f>'Expenditures 15-22'!G150</f>
        <v>128657</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1404512</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104256</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0</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376</v>
      </c>
      <c r="G71" s="357"/>
    </row>
    <row r="72" spans="1:8" ht="12" customHeight="1" x14ac:dyDescent="0.2">
      <c r="A72" s="359" t="s">
        <v>540</v>
      </c>
      <c r="B72" s="359" t="s">
        <v>1900</v>
      </c>
      <c r="C72" s="962">
        <f>'Expenditures 15-22'!B274</f>
        <v>3000</v>
      </c>
      <c r="D72" s="952" t="s">
        <v>527</v>
      </c>
      <c r="E72" s="579"/>
      <c r="F72" s="1108">
        <f>'Expenditures 15-22'!K274</f>
        <v>9299</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5642201</v>
      </c>
      <c r="G75" s="357"/>
    </row>
    <row r="76" spans="1:8" s="971" customFormat="1" ht="12" customHeight="1" thickTop="1" thickBot="1" x14ac:dyDescent="0.25">
      <c r="A76" s="585"/>
      <c r="B76" s="583"/>
      <c r="C76" s="584"/>
      <c r="D76" s="970" t="s">
        <v>1857</v>
      </c>
      <c r="E76" s="595"/>
      <c r="F76" s="1114">
        <f>(F14-F75)</f>
        <v>30285290</v>
      </c>
      <c r="G76" s="359"/>
    </row>
    <row r="77" spans="1:8" s="971" customFormat="1" ht="12" customHeight="1" thickTop="1" x14ac:dyDescent="0.2">
      <c r="A77" s="586"/>
      <c r="B77" s="583"/>
      <c r="C77" s="584"/>
      <c r="D77" s="970" t="s">
        <v>1945</v>
      </c>
      <c r="E77" s="595"/>
      <c r="F77" s="1622">
        <v>3889.95</v>
      </c>
      <c r="G77" s="360"/>
      <c r="H77" s="359"/>
    </row>
    <row r="78" spans="1:8" s="971" customFormat="1" ht="12" customHeight="1" thickBot="1" x14ac:dyDescent="0.25">
      <c r="A78" s="587"/>
      <c r="B78" s="583"/>
      <c r="C78" s="584"/>
      <c r="D78" s="970" t="s">
        <v>1925</v>
      </c>
      <c r="E78" s="595" t="s">
        <v>1133</v>
      </c>
      <c r="F78" s="1115">
        <f>IF(F77&gt;0,F76/F77," Complete Line 77")</f>
        <v>7785.52166480289</v>
      </c>
      <c r="G78" s="359"/>
    </row>
    <row r="79" spans="1:8" s="971" customFormat="1" ht="12" thickTop="1" x14ac:dyDescent="0.2">
      <c r="A79" s="384"/>
      <c r="B79" s="359"/>
      <c r="C79" s="358"/>
      <c r="D79" s="582"/>
      <c r="E79" s="579"/>
      <c r="F79" s="972"/>
      <c r="G79" s="359"/>
    </row>
    <row r="80" spans="1:8" s="971" customFormat="1" ht="12" thickBot="1" x14ac:dyDescent="0.25">
      <c r="A80" s="2346" t="s">
        <v>1316</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388836</v>
      </c>
      <c r="G93" s="979"/>
    </row>
    <row r="94" spans="1:7" ht="12" customHeight="1" x14ac:dyDescent="0.2">
      <c r="A94" s="980" t="s">
        <v>147</v>
      </c>
      <c r="B94" s="980" t="s">
        <v>183</v>
      </c>
      <c r="C94" s="977">
        <v>1700</v>
      </c>
      <c r="D94" s="986" t="str">
        <f>'Revenues 9-14'!A82</f>
        <v>Total District/School Activity Income</v>
      </c>
      <c r="E94" s="385"/>
      <c r="F94" s="1073">
        <f>SUM('Revenues 9-14'!C82,'Revenues 9-14'!D82)</f>
        <v>146679</v>
      </c>
      <c r="G94" s="979"/>
    </row>
    <row r="95" spans="1:7" ht="12" customHeight="1" x14ac:dyDescent="0.2">
      <c r="A95" s="980" t="s">
        <v>537</v>
      </c>
      <c r="B95" s="980" t="s">
        <v>184</v>
      </c>
      <c r="C95" s="977">
        <f>'Revenues 9-14'!B84</f>
        <v>1811</v>
      </c>
      <c r="D95" s="978" t="str">
        <f>'Revenues 9-14'!A84</f>
        <v>Rentals - Regular Textbooks</v>
      </c>
      <c r="E95" s="385"/>
      <c r="F95" s="1073">
        <f>'Revenues 9-14'!C84</f>
        <v>80552</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125</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8362</v>
      </c>
      <c r="G103" s="979"/>
    </row>
    <row r="104" spans="1:7" ht="12" customHeight="1" x14ac:dyDescent="0.2">
      <c r="A104" s="980" t="s">
        <v>592</v>
      </c>
      <c r="B104" s="980" t="s">
        <v>947</v>
      </c>
      <c r="C104" s="981">
        <v>3100</v>
      </c>
      <c r="D104" s="987" t="str">
        <f>'Revenues 9-14'!A131</f>
        <v>Total Special Education</v>
      </c>
      <c r="E104" s="385"/>
      <c r="F104" s="1073">
        <f>SUM('Revenues 9-14'!C131:D131,'Revenues 9-14'!F131)</f>
        <v>688550</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2489</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9570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51754</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231176</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2320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1183308</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1188023</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2671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44773</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35521</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37907</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16187</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14078</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4132881</v>
      </c>
    </row>
    <row r="176" spans="1:7" ht="12" customHeight="1" x14ac:dyDescent="0.2">
      <c r="A176" s="588"/>
      <c r="B176" s="589"/>
      <c r="C176" s="590"/>
      <c r="D176" s="1002" t="s">
        <v>1922</v>
      </c>
      <c r="E176" s="1056"/>
      <c r="F176" s="1118">
        <f>'PCTC-OEPP 28-29'!F76-F175</f>
        <v>26152409</v>
      </c>
    </row>
    <row r="177" spans="1:7" ht="12" customHeight="1" x14ac:dyDescent="0.2">
      <c r="A177" s="588"/>
      <c r="B177" s="589"/>
      <c r="C177" s="590"/>
      <c r="D177" s="1002" t="s">
        <v>797</v>
      </c>
      <c r="E177" s="1056"/>
      <c r="F177" s="1118">
        <f>'Cap Outlay Deprec 27'!I18</f>
        <v>2626113</v>
      </c>
    </row>
    <row r="178" spans="1:7" ht="12" customHeight="1" x14ac:dyDescent="0.2">
      <c r="A178" s="588"/>
      <c r="B178" s="589"/>
      <c r="C178" s="590"/>
      <c r="D178" s="1002" t="s">
        <v>1924</v>
      </c>
      <c r="E178" s="1056"/>
      <c r="F178" s="1118">
        <f>F176+F177</f>
        <v>28778522</v>
      </c>
    </row>
    <row r="179" spans="1:7" ht="12" customHeight="1" x14ac:dyDescent="0.2">
      <c r="A179" s="588"/>
      <c r="B179" s="591"/>
      <c r="C179" s="590"/>
      <c r="D179" s="1002" t="s">
        <v>1976</v>
      </c>
      <c r="E179" s="1056"/>
      <c r="F179" s="1119">
        <f>'PCTC-OEPP 28-29'!F77</f>
        <v>3889.95</v>
      </c>
      <c r="G179" s="69"/>
    </row>
    <row r="180" spans="1:7" ht="12" customHeight="1" thickBot="1" x14ac:dyDescent="0.25">
      <c r="A180" s="588"/>
      <c r="B180" s="591"/>
      <c r="C180" s="590"/>
      <c r="D180" s="1002" t="s">
        <v>2066</v>
      </c>
      <c r="E180" s="1056" t="s">
        <v>2067</v>
      </c>
      <c r="F180" s="1120">
        <f>F178/F179</f>
        <v>7398.1727271558766</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7" t="s">
        <v>1688</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673187</v>
      </c>
      <c r="F10" s="865"/>
      <c r="G10" s="1121"/>
      <c r="H10" s="216"/>
      <c r="I10" s="216"/>
    </row>
    <row r="11" spans="1:9" s="2" customFormat="1" ht="22.5" customHeight="1" x14ac:dyDescent="0.2">
      <c r="A11" s="2362" t="s">
        <v>2056</v>
      </c>
      <c r="B11" s="2363"/>
      <c r="C11" s="2363"/>
      <c r="D11" s="2302"/>
      <c r="E11" s="863">
        <v>133833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17307636</v>
      </c>
      <c r="F19" s="771"/>
      <c r="G19" s="773">
        <f>'Expenditures 15-22'!K33-SUM('Expenditures 15-22'!G33,'Expenditures 15-22'!I33)+'Expenditures 15-22'!D223</f>
        <v>17307636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1262528</v>
      </c>
      <c r="F21" s="771"/>
      <c r="G21" s="773">
        <f>'Expenditures 15-22'!K42-SUM('Expenditures 15-22'!G42,'Expenditures 15-22'!I42)+'Expenditures 15-22'!K120-SUM('Expenditures 15-22'!G120,'Expenditures 15-22'!I120)+'Expenditures 15-22'!K174-SUM('Expenditures 15-22'!G174,'Expenditures 15-22'!I174)+'Expenditures 15-22'!D232</f>
        <v>1262528</v>
      </c>
      <c r="H21" s="286"/>
      <c r="I21" s="216"/>
    </row>
    <row r="22" spans="1:9" s="2" customFormat="1" ht="12" customHeight="1" x14ac:dyDescent="0.2">
      <c r="A22" s="770" t="s">
        <v>662</v>
      </c>
      <c r="B22" s="766"/>
      <c r="C22" s="765">
        <v>2200</v>
      </c>
      <c r="D22" s="771"/>
      <c r="E22" s="772">
        <f>'Expenditures 15-22'!K47-SUM('Expenditures 15-22'!G47,'Expenditures 15-22'!I47)+'Expenditures 15-22'!D237</f>
        <v>884223</v>
      </c>
      <c r="F22" s="771"/>
      <c r="G22" s="773">
        <f>'Expenditures 15-22'!K47-SUM('Expenditures 15-22'!G47,'Expenditures 15-22'!I47)+'Expenditures 15-22'!D237</f>
        <v>884223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801484</v>
      </c>
      <c r="F23" s="771"/>
      <c r="G23" s="772">
        <f>'Expenditures 15-22'!K53-SUM('Expenditures 15-22'!G53,'Expenditures 15-22'!I53)+'Expenditures 15-22'!D251+'Expenditures 15-22'!K323-SUM('Expenditures 15-22'!G323,'Expenditures 15-22'!I323)</f>
        <v>801484</v>
      </c>
      <c r="H23" s="286"/>
      <c r="I23" s="216"/>
    </row>
    <row r="24" spans="1:9" s="2" customFormat="1" ht="12" customHeight="1" x14ac:dyDescent="0.2">
      <c r="A24" s="770" t="s">
        <v>664</v>
      </c>
      <c r="B24" s="766"/>
      <c r="C24" s="765">
        <v>2400</v>
      </c>
      <c r="D24" s="771"/>
      <c r="E24" s="772">
        <f>'Expenditures 15-22'!K57-SUM('Expenditures 15-22'!G57,'Expenditures 15-22'!I57)+'Expenditures 15-22'!D255</f>
        <v>1859059</v>
      </c>
      <c r="F24" s="771"/>
      <c r="G24" s="773">
        <f>'Expenditures 15-22'!K57-SUM('Expenditures 15-22'!G57,'Expenditures 15-22'!I57)+'Expenditures 15-22'!D255</f>
        <v>1859059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150158</v>
      </c>
      <c r="E26" s="772">
        <f>'Expenditures 15-22'!K122-SUM('Expenditures 15-22'!G122,'Expenditures 15-22'!I122)+E7</f>
        <v>0</v>
      </c>
      <c r="F26" s="772">
        <f>'Expenditures 15-22'!K59-SUM('Expenditures 15-22'!G59,'Expenditures 15-22'!I59)+'Expenditures 15-22'!D257-E7</f>
        <v>150158</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207288</v>
      </c>
      <c r="E27" s="772">
        <f>E8</f>
        <v>0</v>
      </c>
      <c r="F27" s="772">
        <f>'Expenditures 15-22'!K60-SUM('Expenditures 15-22'!G60,'Expenditures 15-22'!I60)+'Expenditures 15-22'!D258-E8</f>
        <v>207288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3100995</v>
      </c>
      <c r="F28" s="775">
        <f>'Expenditures 15-22'!K61-SUM('Expenditures 15-22'!G61,'Expenditures 15-22'!I61)+'Expenditures 15-22'!K124-SUM('Expenditures 15-22'!G124,'Expenditures 15-22'!I124)+'Expenditures 15-22'!D260-E9</f>
        <v>3100995</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1086544</v>
      </c>
      <c r="F29" s="771"/>
      <c r="G29" s="773">
        <f>'Expenditures 15-22'!K62-SUM('Expenditures 15-22'!G62,'Expenditures 15-22'!I62)+'Expenditures 15-22'!K125-SUM('Expenditures 15-22'!G125,'Expenditures 15-22'!I125)+'Expenditures 15-22'!K176-SUM('Expenditures 15-22'!G176,'Expenditures 15-22'!I176)+'Expenditures 15-22'!D261</f>
        <v>1086544</v>
      </c>
      <c r="H29" s="394"/>
    </row>
    <row r="30" spans="1:9" ht="12" customHeight="1" x14ac:dyDescent="0.2">
      <c r="A30" s="770" t="s">
        <v>107</v>
      </c>
      <c r="B30" s="768"/>
      <c r="C30" s="765">
        <v>2560</v>
      </c>
      <c r="D30" s="771"/>
      <c r="E30" s="772">
        <f>'Expenditures 15-22'!K63-SUM('Expenditures 15-22'!G63,'Expenditures 15-22'!I63)+'Expenditures 15-22'!D262-E10</f>
        <v>1017294</v>
      </c>
      <c r="F30" s="771"/>
      <c r="G30" s="772">
        <f>'Expenditures 15-22'!K63-SUM('Expenditures 15-22'!G63,'Expenditures 15-22'!I63)+'Expenditures 15-22'!D262-E10</f>
        <v>1017294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28268</v>
      </c>
      <c r="F38" s="771"/>
      <c r="G38" s="772">
        <f>'Expenditures 15-22'!K73-SUM('Expenditures 15-22'!G73,'Expenditures 15-22'!I73)+'Expenditures 15-22'!K128-SUM('Expenditures 15-22'!G128,'Expenditures 15-22'!I128)+'Expenditures 15-22'!K177-SUM('Expenditures 15-22'!G177,'Expenditures 15-22'!I177)+'Expenditures 15-22'!D272</f>
        <v>28268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120200</v>
      </c>
      <c r="F39" s="771"/>
      <c r="G39" s="772">
        <f>'Expenditures 15-22'!K75-SUM('Expenditures 15-22'!G75,'Expenditures 15-22'!I75)+'Expenditures 15-22'!K130-SUM('Expenditures 15-22'!G130,'Expenditures 15-22'!I130)+'Expenditures 15-22'!K179-SUM('Expenditures 15-22'!G179,'Expenditures 15-22'!I179)+'Expenditures 15-22'!D274</f>
        <v>120200</v>
      </c>
    </row>
    <row r="40" spans="1:7" ht="12" customHeight="1" x14ac:dyDescent="0.2">
      <c r="A40" s="787" t="s">
        <v>163</v>
      </c>
      <c r="B40" s="788"/>
      <c r="C40" s="789"/>
      <c r="D40" s="775">
        <f>SUM(D19:D39)</f>
        <v>357446</v>
      </c>
      <c r="E40" s="775">
        <f>SUM(E19:E39)</f>
        <v>27468231</v>
      </c>
      <c r="F40" s="775">
        <f>SUM(F19:F39)</f>
        <v>3458441</v>
      </c>
      <c r="G40" s="775">
        <f>SUM(G19:G39)</f>
        <v>24367236</v>
      </c>
    </row>
    <row r="41" spans="1:7" x14ac:dyDescent="0.2">
      <c r="A41" s="286"/>
      <c r="B41" s="216"/>
      <c r="C41" s="287"/>
      <c r="D41" s="2360" t="s">
        <v>614</v>
      </c>
      <c r="E41" s="2361"/>
      <c r="F41" s="779" t="s">
        <v>615</v>
      </c>
      <c r="G41" s="786"/>
    </row>
    <row r="42" spans="1:7" ht="12" customHeight="1" x14ac:dyDescent="0.2">
      <c r="A42" s="286"/>
      <c r="B42" s="216"/>
      <c r="C42" s="287"/>
      <c r="D42" s="780" t="s">
        <v>561</v>
      </c>
      <c r="E42" s="776">
        <f>D40</f>
        <v>357446</v>
      </c>
      <c r="F42" s="780" t="s">
        <v>563</v>
      </c>
      <c r="G42" s="776">
        <f>F40</f>
        <v>3458441</v>
      </c>
    </row>
    <row r="43" spans="1:7" ht="12" customHeight="1" x14ac:dyDescent="0.2">
      <c r="A43" s="286"/>
      <c r="B43" s="216"/>
      <c r="C43" s="287"/>
      <c r="D43" s="780" t="s">
        <v>562</v>
      </c>
      <c r="E43" s="776">
        <f>E40</f>
        <v>27468231</v>
      </c>
      <c r="F43" s="780" t="s">
        <v>562</v>
      </c>
      <c r="G43" s="776">
        <f>G40</f>
        <v>24367236</v>
      </c>
    </row>
    <row r="44" spans="1:7" ht="12" customHeight="1" x14ac:dyDescent="0.2">
      <c r="A44" s="286"/>
      <c r="B44" s="216"/>
      <c r="C44" s="216"/>
      <c r="D44" s="790" t="s">
        <v>1186</v>
      </c>
      <c r="E44" s="791">
        <f>(E42/E43)</f>
        <v>1.3013069534765453E-2</v>
      </c>
      <c r="F44" s="790" t="s">
        <v>1186</v>
      </c>
      <c r="G44" s="791">
        <f>(G42/G43)</f>
        <v>0.14192996694413762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77" bottom="0.34" header="0.42" footer="0.17"/>
  <pageSetup scale="87"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7" t="s">
        <v>2068</v>
      </c>
      <c r="B5" s="2368"/>
      <c r="C5" s="2368"/>
      <c r="D5" s="2368"/>
      <c r="E5" s="2368"/>
    </row>
    <row r="6" spans="1:7" ht="12" customHeight="1" x14ac:dyDescent="0.25">
      <c r="A6" s="1992"/>
      <c r="B6" s="2369" t="str">
        <f>COVER!A17</f>
        <v>Marion CUSD 2</v>
      </c>
      <c r="C6" s="2369"/>
      <c r="D6" s="2369"/>
      <c r="E6" s="1993"/>
    </row>
    <row r="7" spans="1:7" ht="11.25" customHeight="1" x14ac:dyDescent="0.25">
      <c r="A7" s="1992"/>
      <c r="B7" s="2370">
        <f>COVER!A13</f>
        <v>21100002026</v>
      </c>
      <c r="C7" s="2370"/>
      <c r="D7" s="2370"/>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2055</v>
      </c>
      <c r="B9" s="1996" t="s">
        <v>2088</v>
      </c>
      <c r="C9" s="1996" t="s">
        <v>2088</v>
      </c>
      <c r="D9" s="1997"/>
      <c r="E9" s="1998"/>
    </row>
    <row r="10" spans="1:7" ht="27.75" customHeight="1" x14ac:dyDescent="0.2">
      <c r="A10" s="1999" t="s">
        <v>1786</v>
      </c>
      <c r="B10" s="2000"/>
      <c r="C10" s="2000"/>
      <c r="D10" s="2001" t="s">
        <v>1715</v>
      </c>
      <c r="E10" s="2002" t="s">
        <v>1716</v>
      </c>
    </row>
    <row r="11" spans="1:7" ht="12" customHeight="1" x14ac:dyDescent="0.2">
      <c r="A11" s="2003" t="s">
        <v>1717</v>
      </c>
      <c r="B11" s="2004" t="s">
        <v>2088</v>
      </c>
      <c r="C11" s="2004" t="s">
        <v>2088</v>
      </c>
      <c r="D11" s="2005"/>
      <c r="E11" s="2006" t="s">
        <v>2105</v>
      </c>
    </row>
    <row r="12" spans="1:7" ht="12" customHeight="1" x14ac:dyDescent="0.2">
      <c r="A12" s="2003" t="s">
        <v>1718</v>
      </c>
      <c r="B12" s="2004"/>
      <c r="C12" s="2004"/>
      <c r="D12" s="2007"/>
      <c r="E12" s="2006"/>
    </row>
    <row r="13" spans="1:7" ht="12" customHeight="1" x14ac:dyDescent="0.2">
      <c r="A13" s="2003" t="s">
        <v>1719</v>
      </c>
      <c r="B13" s="2004" t="s">
        <v>2088</v>
      </c>
      <c r="C13" s="2004" t="s">
        <v>2088</v>
      </c>
      <c r="D13" s="2007"/>
      <c r="E13" s="2006" t="s">
        <v>2106</v>
      </c>
    </row>
    <row r="14" spans="1:7" ht="12" customHeight="1" x14ac:dyDescent="0.2">
      <c r="A14" s="2003" t="s">
        <v>1720</v>
      </c>
      <c r="B14" s="2004"/>
      <c r="C14" s="2004"/>
      <c r="D14" s="2007"/>
      <c r="E14" s="2006"/>
    </row>
    <row r="15" spans="1:7" ht="12" customHeight="1" x14ac:dyDescent="0.2">
      <c r="A15" s="2003" t="s">
        <v>1721</v>
      </c>
      <c r="B15" s="2004" t="s">
        <v>2088</v>
      </c>
      <c r="C15" s="2004" t="s">
        <v>2088</v>
      </c>
      <c r="D15" s="2007"/>
      <c r="E15" s="2006" t="s">
        <v>2107</v>
      </c>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2040</v>
      </c>
      <c r="B19" s="2004" t="s">
        <v>2088</v>
      </c>
      <c r="C19" s="2004" t="s">
        <v>2088</v>
      </c>
      <c r="D19" s="2007"/>
      <c r="E19" s="2006" t="s">
        <v>2118</v>
      </c>
    </row>
    <row r="20" spans="1:11" ht="12" customHeight="1" x14ac:dyDescent="0.2">
      <c r="A20" s="2003" t="s">
        <v>2041</v>
      </c>
      <c r="B20" s="2004"/>
      <c r="C20" s="2004"/>
      <c r="D20" s="2007"/>
      <c r="E20" s="2006"/>
    </row>
    <row r="21" spans="1:11" ht="12" customHeight="1" x14ac:dyDescent="0.2">
      <c r="A21" s="2003" t="s">
        <v>2042</v>
      </c>
      <c r="B21" s="2004" t="s">
        <v>2088</v>
      </c>
      <c r="C21" s="2004" t="s">
        <v>2088</v>
      </c>
      <c r="D21" s="2007"/>
      <c r="E21" s="2006" t="s">
        <v>2117</v>
      </c>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t="s">
        <v>2088</v>
      </c>
      <c r="C24" s="2004" t="s">
        <v>2088</v>
      </c>
      <c r="D24" s="2007"/>
      <c r="E24" s="2006" t="s">
        <v>2108</v>
      </c>
    </row>
    <row r="25" spans="1:11" ht="12" customHeight="1" x14ac:dyDescent="0.2">
      <c r="A25" s="2003" t="s">
        <v>2046</v>
      </c>
      <c r="B25" s="2004" t="s">
        <v>2088</v>
      </c>
      <c r="C25" s="2004" t="s">
        <v>2088</v>
      </c>
      <c r="D25" s="2007"/>
      <c r="E25" s="2006" t="s">
        <v>2109</v>
      </c>
    </row>
    <row r="26" spans="1:11" ht="12" customHeight="1" x14ac:dyDescent="0.2">
      <c r="A26" s="2003" t="s">
        <v>2047</v>
      </c>
      <c r="B26" s="2004" t="s">
        <v>2088</v>
      </c>
      <c r="C26" s="2004" t="s">
        <v>2088</v>
      </c>
      <c r="D26" s="2007"/>
      <c r="E26" s="2006" t="s">
        <v>2110</v>
      </c>
    </row>
    <row r="27" spans="1:11" x14ac:dyDescent="0.2">
      <c r="A27" s="2003" t="s">
        <v>2048</v>
      </c>
      <c r="B27" s="2004" t="s">
        <v>2088</v>
      </c>
      <c r="C27" s="2004" t="s">
        <v>2088</v>
      </c>
      <c r="D27" s="2007"/>
      <c r="E27" s="2006" t="s">
        <v>2111</v>
      </c>
    </row>
    <row r="28" spans="1:11" ht="12" customHeight="1" x14ac:dyDescent="0.2">
      <c r="A28" s="2003" t="s">
        <v>2049</v>
      </c>
      <c r="B28" s="2004" t="s">
        <v>2088</v>
      </c>
      <c r="C28" s="2004" t="s">
        <v>2088</v>
      </c>
      <c r="D28" s="2007"/>
      <c r="E28" s="2006" t="s">
        <v>2112</v>
      </c>
    </row>
    <row r="29" spans="1:11" ht="12" customHeight="1" x14ac:dyDescent="0.2">
      <c r="A29" s="2003" t="s">
        <v>2050</v>
      </c>
      <c r="B29" s="2004"/>
      <c r="C29" s="2004"/>
      <c r="D29" s="2007"/>
      <c r="E29" s="2006"/>
    </row>
    <row r="30" spans="1:11" ht="12" customHeight="1" x14ac:dyDescent="0.2">
      <c r="A30" s="2003" t="s">
        <v>2051</v>
      </c>
      <c r="B30" s="2004" t="s">
        <v>2088</v>
      </c>
      <c r="C30" s="2004" t="s">
        <v>2088</v>
      </c>
      <c r="D30" s="2007"/>
      <c r="E30" s="2006" t="s">
        <v>2113</v>
      </c>
    </row>
    <row r="31" spans="1:11" ht="12" customHeight="1" x14ac:dyDescent="0.2">
      <c r="A31" s="2003" t="s">
        <v>2052</v>
      </c>
      <c r="B31" s="2004" t="s">
        <v>2088</v>
      </c>
      <c r="C31" s="2004" t="s">
        <v>2088</v>
      </c>
      <c r="D31" s="2007"/>
      <c r="E31" s="2006" t="s">
        <v>2115</v>
      </c>
      <c r="K31" s="2017"/>
    </row>
    <row r="32" spans="1:11" ht="12" customHeight="1" x14ac:dyDescent="0.2">
      <c r="A32" s="2003" t="s">
        <v>2053</v>
      </c>
      <c r="B32" s="2004" t="s">
        <v>2088</v>
      </c>
      <c r="C32" s="2004" t="s">
        <v>2088</v>
      </c>
      <c r="D32" s="2007"/>
      <c r="E32" s="2006" t="s">
        <v>2110</v>
      </c>
    </row>
    <row r="33" spans="1:5" ht="12" customHeight="1" x14ac:dyDescent="0.2">
      <c r="A33" s="2003" t="s">
        <v>2054</v>
      </c>
      <c r="B33" s="2004" t="s">
        <v>2088</v>
      </c>
      <c r="C33" s="2004" t="s">
        <v>2088</v>
      </c>
      <c r="D33" s="2007"/>
      <c r="E33" s="2006" t="s">
        <v>2114</v>
      </c>
    </row>
    <row r="34" spans="1:5" ht="12" customHeight="1" x14ac:dyDescent="0.25">
      <c r="A34" s="2008"/>
      <c r="B34" s="2008"/>
      <c r="C34" s="2008"/>
      <c r="D34" s="2008"/>
      <c r="E34" s="2008"/>
    </row>
    <row r="35" spans="1:5" ht="12" customHeight="1" x14ac:dyDescent="0.2">
      <c r="A35" s="2009" t="s">
        <v>1726</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1725</v>
      </c>
      <c r="B40" s="2379"/>
      <c r="C40" s="2379"/>
      <c r="D40" s="2379"/>
      <c r="E40" s="2380"/>
    </row>
    <row r="41" spans="1:5" s="2008" customFormat="1" ht="12" customHeight="1" x14ac:dyDescent="0.25">
      <c r="A41" s="2381" t="s">
        <v>2116</v>
      </c>
      <c r="B41" s="2382"/>
      <c r="C41" s="2382"/>
      <c r="D41" s="2382"/>
      <c r="E41" s="2383"/>
    </row>
    <row r="42" spans="1:5" s="2008" customFormat="1" ht="12" customHeight="1" x14ac:dyDescent="0.25">
      <c r="A42" s="2381" t="s">
        <v>2205</v>
      </c>
      <c r="B42" s="2382"/>
      <c r="C42" s="2382"/>
      <c r="D42" s="2382"/>
      <c r="E42" s="2383"/>
    </row>
    <row r="43" spans="1:5" s="2008" customFormat="1" ht="15" x14ac:dyDescent="0.25">
      <c r="A43" s="2364" t="s">
        <v>2206</v>
      </c>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c r="A45" s="2065" t="s">
        <v>2207</v>
      </c>
    </row>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9" t="str">
        <f>COVER!A17</f>
        <v>Marion CUSD 2</v>
      </c>
      <c r="J6" s="2390"/>
    </row>
    <row r="7" spans="1:10" x14ac:dyDescent="0.2">
      <c r="A7" s="2391" t="s">
        <v>1036</v>
      </c>
      <c r="B7" s="2392"/>
      <c r="C7" s="2392"/>
      <c r="D7" s="2392"/>
      <c r="E7" s="2393"/>
      <c r="F7" s="1661"/>
      <c r="G7" s="1650"/>
      <c r="H7" s="1660" t="s">
        <v>437</v>
      </c>
      <c r="I7" s="2394">
        <f>COVER!A13</f>
        <v>21100002026</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5" t="s">
        <v>570</v>
      </c>
      <c r="B11" s="2396"/>
      <c r="C11" s="2397"/>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267882</v>
      </c>
      <c r="F12" s="1689"/>
      <c r="G12" s="1688">
        <f t="shared" ref="G12:G18" si="0">SUM(E12:F12)</f>
        <v>267882</v>
      </c>
      <c r="H12" s="1690">
        <v>275236</v>
      </c>
      <c r="I12" s="1689"/>
      <c r="J12" s="1688">
        <f t="shared" ref="J12:J18" si="1">SUM(H12:I12)</f>
        <v>275236</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1257</v>
      </c>
      <c r="C15" s="1686"/>
      <c r="D15" s="1687">
        <v>2510</v>
      </c>
      <c r="E15" s="1688">
        <f>'Expenditures 15-22'!K59</f>
        <v>130262</v>
      </c>
      <c r="F15" s="1688">
        <f>'Expenditures 15-22'!K122</f>
        <v>0</v>
      </c>
      <c r="G15" s="1688">
        <f t="shared" si="0"/>
        <v>130262</v>
      </c>
      <c r="H15" s="1690">
        <v>136771</v>
      </c>
      <c r="I15" s="1690">
        <v>0</v>
      </c>
      <c r="J15" s="1688">
        <f t="shared" si="1"/>
        <v>136771</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398144</v>
      </c>
      <c r="F19" s="1696">
        <f t="shared" si="2"/>
        <v>0</v>
      </c>
      <c r="G19" s="1696">
        <f t="shared" si="2"/>
        <v>398144</v>
      </c>
      <c r="H19" s="1696">
        <f t="shared" si="2"/>
        <v>412007</v>
      </c>
      <c r="I19" s="1696">
        <f t="shared" si="2"/>
        <v>0</v>
      </c>
      <c r="J19" s="1696">
        <f t="shared" si="2"/>
        <v>412007</v>
      </c>
    </row>
    <row r="20" spans="1:10" ht="25.5" customHeight="1" thickTop="1" x14ac:dyDescent="0.2">
      <c r="A20" s="1684">
        <v>9</v>
      </c>
      <c r="B20" s="2401" t="s">
        <v>1951</v>
      </c>
      <c r="C20" s="2399"/>
      <c r="D20" s="2400"/>
      <c r="E20" s="1697"/>
      <c r="F20" s="1697"/>
      <c r="G20" s="1697"/>
      <c r="H20" s="1697"/>
      <c r="I20" s="1697"/>
      <c r="J20" s="1698">
        <f>IF(AND(G19&gt;0,J19&gt;0),(((J19-G19)/G19)),"Enter Budget Data")</f>
        <v>3.481906044044366E-2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1221</v>
      </c>
      <c r="D27" s="1967"/>
      <c r="E27" s="1968"/>
      <c r="F27" s="2402" t="s">
        <v>1995</v>
      </c>
      <c r="G27" s="2402"/>
    </row>
    <row r="28" spans="1:10" ht="28.5" customHeight="1" x14ac:dyDescent="0.2">
      <c r="B28" s="1699"/>
      <c r="C28" s="2404"/>
      <c r="D28" s="2404"/>
      <c r="E28" s="1970"/>
      <c r="F28" s="2404"/>
      <c r="G28" s="2404"/>
    </row>
    <row r="29" spans="1:10" x14ac:dyDescent="0.2">
      <c r="B29" s="1699"/>
      <c r="C29" s="1964" t="s">
        <v>1997</v>
      </c>
      <c r="E29" s="1969"/>
      <c r="F29" s="2403" t="s">
        <v>1996</v>
      </c>
      <c r="G29" s="2403"/>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1998</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1049</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G62"/>
  <sheetViews>
    <sheetView showGridLines="0" zoomScale="110" zoomScaleNormal="110" workbookViewId="0">
      <selection activeCell="B28" sqref="B28"/>
    </sheetView>
  </sheetViews>
  <sheetFormatPr defaultRowHeight="12.75" x14ac:dyDescent="0.2"/>
  <cols>
    <col min="1" max="1" width="4.5703125" customWidth="1"/>
    <col min="2" max="2" width="109.140625" customWidth="1"/>
    <col min="3" max="3" width="3.140625" customWidth="1"/>
  </cols>
  <sheetData>
    <row r="2" spans="1:4" x14ac:dyDescent="0.2">
      <c r="A2" s="134" t="s">
        <v>297</v>
      </c>
    </row>
    <row r="4" spans="1:4" x14ac:dyDescent="0.2">
      <c r="A4" s="387">
        <v>1</v>
      </c>
      <c r="B4" t="s">
        <v>2193</v>
      </c>
    </row>
    <row r="5" spans="1:4" x14ac:dyDescent="0.2">
      <c r="B5" t="s">
        <v>2194</v>
      </c>
    </row>
    <row r="6" spans="1:4" x14ac:dyDescent="0.2">
      <c r="A6" s="387">
        <v>2</v>
      </c>
      <c r="B6" t="s">
        <v>2176</v>
      </c>
    </row>
    <row r="7" spans="1:4" x14ac:dyDescent="0.2">
      <c r="A7" s="387">
        <v>3</v>
      </c>
      <c r="B7" s="13" t="s">
        <v>2177</v>
      </c>
    </row>
    <row r="8" spans="1:4" x14ac:dyDescent="0.2">
      <c r="A8" s="387">
        <v>4</v>
      </c>
      <c r="B8" s="13" t="s">
        <v>2201</v>
      </c>
    </row>
    <row r="9" spans="1:4" x14ac:dyDescent="0.2">
      <c r="A9" s="387">
        <v>5</v>
      </c>
      <c r="B9" t="s">
        <v>2178</v>
      </c>
    </row>
    <row r="10" spans="1:4" ht="27" customHeight="1" x14ac:dyDescent="0.2">
      <c r="A10" s="387">
        <v>6</v>
      </c>
      <c r="B10" s="2407" t="s">
        <v>2179</v>
      </c>
      <c r="C10" s="2407"/>
      <c r="D10" s="2407"/>
    </row>
    <row r="11" spans="1:4" x14ac:dyDescent="0.2">
      <c r="A11" s="387">
        <v>7</v>
      </c>
      <c r="B11" t="s">
        <v>2119</v>
      </c>
    </row>
    <row r="12" spans="1:4" x14ac:dyDescent="0.2">
      <c r="A12" s="387">
        <v>8</v>
      </c>
      <c r="B12" s="13" t="s">
        <v>2202</v>
      </c>
    </row>
    <row r="13" spans="1:4" x14ac:dyDescent="0.2">
      <c r="A13" s="387">
        <v>9</v>
      </c>
      <c r="B13" t="s">
        <v>2180</v>
      </c>
    </row>
    <row r="14" spans="1:4" x14ac:dyDescent="0.2">
      <c r="A14" s="387">
        <v>10</v>
      </c>
      <c r="B14" t="s">
        <v>2181</v>
      </c>
    </row>
    <row r="15" spans="1:4" x14ac:dyDescent="0.2">
      <c r="A15" s="387">
        <v>11</v>
      </c>
      <c r="B15" t="s">
        <v>2182</v>
      </c>
    </row>
    <row r="16" spans="1:4" x14ac:dyDescent="0.2">
      <c r="A16" s="387">
        <v>12</v>
      </c>
      <c r="B16" t="s">
        <v>2188</v>
      </c>
    </row>
    <row r="17" spans="1:7" ht="12.75" customHeight="1" x14ac:dyDescent="0.2">
      <c r="A17" s="387">
        <v>13</v>
      </c>
      <c r="B17" s="2408" t="s">
        <v>2189</v>
      </c>
      <c r="C17" s="2408"/>
      <c r="D17" s="2408"/>
    </row>
    <row r="18" spans="1:7" x14ac:dyDescent="0.2">
      <c r="A18" s="387">
        <v>14</v>
      </c>
      <c r="B18" s="13" t="s">
        <v>2190</v>
      </c>
    </row>
    <row r="19" spans="1:7" x14ac:dyDescent="0.2">
      <c r="A19" s="387">
        <v>15</v>
      </c>
      <c r="B19" s="13" t="s">
        <v>2183</v>
      </c>
    </row>
    <row r="20" spans="1:7" x14ac:dyDescent="0.2">
      <c r="A20" s="387">
        <v>16</v>
      </c>
      <c r="B20" t="s">
        <v>2184</v>
      </c>
    </row>
    <row r="21" spans="1:7" x14ac:dyDescent="0.2">
      <c r="A21" s="387">
        <v>17</v>
      </c>
      <c r="B21" t="s">
        <v>2185</v>
      </c>
    </row>
    <row r="22" spans="1:7" x14ac:dyDescent="0.2">
      <c r="A22" s="387">
        <v>18</v>
      </c>
      <c r="B22" t="s">
        <v>2203</v>
      </c>
    </row>
    <row r="23" spans="1:7" x14ac:dyDescent="0.2">
      <c r="A23" s="387">
        <v>19</v>
      </c>
      <c r="B23" t="s">
        <v>2186</v>
      </c>
    </row>
    <row r="24" spans="1:7" x14ac:dyDescent="0.2">
      <c r="A24" s="387">
        <v>20</v>
      </c>
      <c r="B24" t="s">
        <v>2187</v>
      </c>
    </row>
    <row r="25" spans="1:7" x14ac:dyDescent="0.2">
      <c r="A25" s="387">
        <v>21</v>
      </c>
      <c r="B25" s="2063" t="s">
        <v>2191</v>
      </c>
      <c r="C25" s="2063"/>
      <c r="D25" s="2063"/>
      <c r="E25" s="2063"/>
      <c r="F25" s="2063"/>
      <c r="G25" s="2063"/>
    </row>
    <row r="26" spans="1:7" x14ac:dyDescent="0.2">
      <c r="A26" s="387">
        <v>22</v>
      </c>
      <c r="B26" s="19" t="s">
        <v>2192</v>
      </c>
      <c r="C26" s="80"/>
      <c r="D26" s="80"/>
      <c r="E26" s="80"/>
      <c r="F26" s="80"/>
      <c r="G26" s="80"/>
    </row>
    <row r="27" spans="1:7" x14ac:dyDescent="0.2">
      <c r="A27" s="387">
        <v>23</v>
      </c>
      <c r="B27" s="19" t="s">
        <v>2204</v>
      </c>
      <c r="C27" s="80"/>
      <c r="D27" s="80"/>
      <c r="E27" s="80"/>
      <c r="F27" s="80"/>
      <c r="G27" s="80"/>
    </row>
    <row r="28" spans="1:7" x14ac:dyDescent="0.2">
      <c r="A28" s="388"/>
      <c r="C28" s="80"/>
      <c r="D28" s="80"/>
      <c r="E28" s="80"/>
      <c r="F28" s="80"/>
      <c r="G28" s="80"/>
    </row>
    <row r="29" spans="1:7" x14ac:dyDescent="0.2">
      <c r="A29" s="388"/>
      <c r="C29" s="80"/>
      <c r="D29" s="80"/>
      <c r="E29" s="80"/>
      <c r="F29" s="80"/>
      <c r="G29" s="80"/>
    </row>
    <row r="30" spans="1:7" x14ac:dyDescent="0.2">
      <c r="A30" s="388"/>
      <c r="C30" s="80"/>
      <c r="D30" s="80"/>
      <c r="E30" s="80"/>
      <c r="F30" s="80"/>
      <c r="G30" s="80"/>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1" spans="1:2" x14ac:dyDescent="0.2">
      <c r="B61" s="167" t="str">
        <f>COVER!A17</f>
        <v>Marion CUSD 2</v>
      </c>
    </row>
    <row r="62" spans="1:2" x14ac:dyDescent="0.2">
      <c r="B62" s="396">
        <f>COVER!A13</f>
        <v>21100002026</v>
      </c>
    </row>
  </sheetData>
  <mergeCells count="2">
    <mergeCell ref="B10:D10"/>
    <mergeCell ref="B17:D17"/>
  </mergeCells>
  <phoneticPr fontId="9" type="noConversion"/>
  <pageMargins left="0.1" right="0.1" top="0.67" bottom="0.75" header="0.19" footer="0.16"/>
  <pageSetup scale="82" firstPageNumber="32" orientation="portrait" useFirstPageNumber="1" r:id="rId1"/>
  <headerFooter alignWithMargins="0">
    <oddHeader>&amp;L&amp;8Page 33&amp;C &amp;R&amp;8Page 33</oddHeader>
    <oddFooter>&amp;LThe accompanying notes are an integral part of these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1" sqref="A21:XFD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Worksheet" dvAspect="DVASPECT_ICON" shapeId="99330" r:id="rId6">
          <objectPr defaultSize="0" r:id="rId7">
            <anchor moveWithCells="1">
              <from>
                <xdr:col>3</xdr:col>
                <xdr:colOff>0</xdr:colOff>
                <xdr:row>2</xdr:row>
                <xdr:rowOff>0</xdr:rowOff>
              </from>
              <to>
                <xdr:col>4</xdr:col>
                <xdr:colOff>304800</xdr:colOff>
                <xdr:row>6</xdr:row>
                <xdr:rowOff>38100</xdr:rowOff>
              </to>
            </anchor>
          </objectPr>
        </oleObject>
      </mc:Choice>
      <mc:Fallback>
        <oleObject progId="Worksheet" dvAspect="DVASPECT_ICON" shapeId="9933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80"/>
      <c r="H2" s="1880"/>
    </row>
    <row r="3" spans="1:8" ht="46.5" customHeight="1" x14ac:dyDescent="0.2">
      <c r="A3" s="2422" t="s">
        <v>1781</v>
      </c>
      <c r="B3" s="2423"/>
      <c r="C3" s="2423"/>
      <c r="D3" s="2423"/>
      <c r="E3" s="2423"/>
      <c r="F3" s="2424"/>
      <c r="G3" s="1880"/>
      <c r="H3" s="1880"/>
    </row>
    <row r="4" spans="1:8" s="1628" customFormat="1" ht="41.25" customHeight="1" x14ac:dyDescent="0.2">
      <c r="A4" s="2425" t="s">
        <v>1977</v>
      </c>
      <c r="B4" s="2426"/>
      <c r="C4" s="2426"/>
      <c r="D4" s="2426"/>
      <c r="E4" s="2426"/>
      <c r="F4" s="2427"/>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27756033</v>
      </c>
      <c r="C6" s="1631">
        <f>'Acct Summary 7-8'!D8</f>
        <v>3129918</v>
      </c>
      <c r="D6" s="1631">
        <f>'Acct Summary 7-8'!F8</f>
        <v>1255099</v>
      </c>
      <c r="E6" s="1631">
        <f>'Acct Summary 7-8'!I8</f>
        <v>869</v>
      </c>
      <c r="F6" s="1631">
        <f>SUM(B6:E6)</f>
        <v>32141919</v>
      </c>
    </row>
    <row r="7" spans="1:8" s="1632" customFormat="1" ht="14.25" customHeight="1" thickBot="1" x14ac:dyDescent="0.25">
      <c r="A7" s="1630" t="s">
        <v>1693</v>
      </c>
      <c r="B7" s="1633">
        <f>'Acct Summary 7-8'!C17</f>
        <v>26993018</v>
      </c>
      <c r="C7" s="1633">
        <f>'Acct Summary 7-8'!D17</f>
        <v>3010821</v>
      </c>
      <c r="D7" s="1633">
        <f>'Acct Summary 7-8'!F17</f>
        <v>1185852</v>
      </c>
      <c r="E7" s="1896"/>
      <c r="F7" s="1631">
        <f>SUM(B7:E7)</f>
        <v>31189691</v>
      </c>
    </row>
    <row r="8" spans="1:8" s="1632" customFormat="1" ht="14.25" thickTop="1" thickBot="1" x14ac:dyDescent="0.25">
      <c r="A8" s="1634" t="s">
        <v>1694</v>
      </c>
      <c r="B8" s="1635">
        <f>(B6-B7)</f>
        <v>763015</v>
      </c>
      <c r="C8" s="1635">
        <f>(C6-C7)</f>
        <v>119097</v>
      </c>
      <c r="D8" s="1635">
        <f>(D6-D7)</f>
        <v>69247</v>
      </c>
      <c r="E8" s="1633">
        <f>(E6-E7)</f>
        <v>869</v>
      </c>
      <c r="F8" s="1636">
        <f>SUM(F6-F7)</f>
        <v>952228</v>
      </c>
    </row>
    <row r="9" spans="1:8" s="1632" customFormat="1" ht="14.25" thickTop="1" thickBot="1" x14ac:dyDescent="0.25">
      <c r="A9" s="1637" t="s">
        <v>1954</v>
      </c>
      <c r="B9" s="1638">
        <f>'Acct Summary 7-8'!C81</f>
        <v>3503560</v>
      </c>
      <c r="C9" s="1638">
        <f>'Acct Summary 7-8'!D81</f>
        <v>665172</v>
      </c>
      <c r="D9" s="1638">
        <f>'Acct Summary 7-8'!F81</f>
        <v>355179</v>
      </c>
      <c r="E9" s="1638">
        <f>'Acct Summary 7-8'!I81</f>
        <v>2602</v>
      </c>
      <c r="F9" s="1717">
        <f>SUM(B9:E9)</f>
        <v>4526513</v>
      </c>
    </row>
    <row r="10" spans="1:8" ht="16.5" customHeight="1" thickTop="1" x14ac:dyDescent="0.2">
      <c r="A10" s="1639"/>
      <c r="B10" s="1640"/>
      <c r="C10" s="2413" t="str">
        <f>IF(AND(F8&lt;0,F9&gt;=0,ABS(F8*3)&gt;ABS(F9)),A14,IF(AND(F8&lt;0,F9&gt;0,ABS(F8*3)&lt;=ABS(F9)),A15,IF(AND(F8&lt;0,F9&lt;0),A14,IF(F9=0,A17,A16))))</f>
        <v>Balanced - no deficit reduction plan is required.</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t="0.75" customHeight="1" x14ac:dyDescent="0.2">
      <c r="A14" s="2412" t="s">
        <v>1852</v>
      </c>
      <c r="B14" s="2412"/>
      <c r="C14" s="2412"/>
      <c r="D14" s="2412"/>
      <c r="E14" s="2412"/>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8"/>
      <c r="B8" s="2429"/>
      <c r="C8" s="2429"/>
      <c r="D8" s="2430"/>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3" t="s">
        <v>1990</v>
      </c>
      <c r="D11" s="2434"/>
    </row>
    <row r="12" spans="1:4" s="4" customFormat="1" ht="12.75" x14ac:dyDescent="0.2">
      <c r="A12" s="1953"/>
      <c r="B12" s="227"/>
      <c r="C12" s="1952" t="s">
        <v>1989</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6" t="s">
        <v>358</v>
      </c>
      <c r="D27" s="2437"/>
    </row>
    <row r="28" spans="1:4" ht="12.75" x14ac:dyDescent="0.2">
      <c r="A28" s="230"/>
      <c r="B28" s="231">
        <v>2</v>
      </c>
      <c r="C28" s="2435" t="s">
        <v>2037</v>
      </c>
      <c r="D28" s="2282"/>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8" t="s">
        <v>632</v>
      </c>
      <c r="D49" s="2439"/>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1" t="s">
        <v>919</v>
      </c>
      <c r="D62" s="2432"/>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1" t="s">
        <v>776</v>
      </c>
      <c r="D76" s="2432"/>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0" t="s">
        <v>1931</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2" t="str">
        <f>COVER!A17</f>
        <v>Marion CUSD 2</v>
      </c>
      <c r="B7" s="2443"/>
      <c r="C7" s="2443"/>
      <c r="D7" s="2444"/>
      <c r="E7" s="2445">
        <f>COVER!A13</f>
        <v>21100002026</v>
      </c>
      <c r="F7" s="2446"/>
      <c r="G7" s="2447" t="str">
        <f>COVER!T23</f>
        <v>066-003998</v>
      </c>
      <c r="H7" s="2448"/>
      <c r="I7" s="2448"/>
      <c r="J7" s="2448"/>
      <c r="K7" s="2448"/>
      <c r="L7" s="2449"/>
    </row>
    <row r="8" spans="1:29" ht="13.5" customHeight="1" x14ac:dyDescent="0.2">
      <c r="A8" s="2039" t="s">
        <v>2026</v>
      </c>
      <c r="B8" s="2040"/>
      <c r="C8" s="2019"/>
      <c r="D8" s="2019"/>
      <c r="E8" s="2043"/>
      <c r="F8" s="2020"/>
      <c r="G8" s="2021" t="s">
        <v>1413</v>
      </c>
      <c r="H8" s="1290"/>
      <c r="I8" s="1290"/>
      <c r="J8" s="1290"/>
      <c r="K8" s="1290"/>
      <c r="L8" s="2022"/>
    </row>
    <row r="9" spans="1:29" ht="13.5" customHeight="1" x14ac:dyDescent="0.2">
      <c r="A9" s="2450"/>
      <c r="B9" s="2451"/>
      <c r="C9" s="2451"/>
      <c r="D9" s="2451"/>
      <c r="E9" s="2451"/>
      <c r="F9" s="2452"/>
      <c r="G9" s="2453" t="str">
        <f>COVER!T13</f>
        <v xml:space="preserve">Kemper CPA Group LLP </v>
      </c>
      <c r="H9" s="2454"/>
      <c r="I9" s="2454"/>
      <c r="J9" s="2454"/>
      <c r="K9" s="2454"/>
      <c r="L9" s="2455"/>
    </row>
    <row r="10" spans="1:29" ht="13.5" customHeight="1" x14ac:dyDescent="0.2">
      <c r="A10" s="2456"/>
      <c r="B10" s="2457"/>
      <c r="C10" s="2457"/>
      <c r="D10" s="2457"/>
      <c r="E10" s="2457"/>
      <c r="F10" s="2458"/>
      <c r="G10" s="2453" t="str">
        <f>COVER!T17</f>
        <v>3401 Professional Park Drive, PO Box 129</v>
      </c>
      <c r="H10" s="2459"/>
      <c r="I10" s="2459"/>
      <c r="J10" s="2459"/>
      <c r="K10" s="2459"/>
      <c r="L10" s="2460"/>
    </row>
    <row r="11" spans="1:29" ht="13.5" customHeight="1" x14ac:dyDescent="0.2">
      <c r="A11" s="2039" t="s">
        <v>2028</v>
      </c>
      <c r="B11" s="2040"/>
      <c r="C11" s="2019"/>
      <c r="D11" s="2043"/>
      <c r="E11" s="2019"/>
      <c r="F11" s="2020"/>
      <c r="G11" s="2453" t="str">
        <f>COVER!T19</f>
        <v>Marion</v>
      </c>
      <c r="H11" s="2459"/>
      <c r="I11" s="2459"/>
      <c r="J11" s="1981" t="str">
        <f>COVER!X19</f>
        <v>IL</v>
      </c>
      <c r="K11" s="1981">
        <f>COVER!Z19</f>
        <v>62959</v>
      </c>
      <c r="L11" s="2023"/>
    </row>
    <row r="12" spans="1:29" ht="13.5" customHeight="1" x14ac:dyDescent="0.2">
      <c r="A12" s="2461" t="s">
        <v>2027</v>
      </c>
      <c r="B12" s="2462"/>
      <c r="C12" s="2462"/>
      <c r="D12" s="2462"/>
      <c r="E12" s="2462"/>
      <c r="F12" s="2463"/>
      <c r="G12" s="1984"/>
      <c r="H12" s="1309"/>
      <c r="I12" s="1309"/>
      <c r="J12" s="1309"/>
      <c r="K12" s="1309"/>
      <c r="L12" s="1985"/>
    </row>
    <row r="13" spans="1:29" ht="13.5" customHeight="1" x14ac:dyDescent="0.2">
      <c r="A13" s="2453"/>
      <c r="B13" s="2454"/>
      <c r="C13" s="2454"/>
      <c r="D13" s="2454"/>
      <c r="E13" s="1308"/>
      <c r="F13" s="2032"/>
      <c r="G13" s="2024" t="s">
        <v>2030</v>
      </c>
      <c r="H13" s="2025"/>
      <c r="I13" s="2464" t="str">
        <f>COVER!T25</f>
        <v>kwalker@kcpag.com</v>
      </c>
      <c r="J13" s="2465"/>
      <c r="K13" s="2465"/>
      <c r="L13" s="2466"/>
    </row>
    <row r="14" spans="1:29" ht="13.5" customHeight="1" x14ac:dyDescent="0.2">
      <c r="A14" s="2453" t="str">
        <f>COVER!A19</f>
        <v xml:space="preserve">1700 W. Cherry St. </v>
      </c>
      <c r="B14" s="2451"/>
      <c r="C14" s="2451"/>
      <c r="D14" s="2451"/>
      <c r="E14" s="2030">
        <v>0</v>
      </c>
      <c r="F14" s="1307"/>
      <c r="G14" s="2026" t="s">
        <v>1412</v>
      </c>
      <c r="H14" s="1290"/>
      <c r="I14" s="1290"/>
      <c r="J14" s="1290"/>
      <c r="K14" s="1290"/>
      <c r="L14" s="2022"/>
    </row>
    <row r="15" spans="1:29" ht="13.5" customHeight="1" x14ac:dyDescent="0.2">
      <c r="A15" s="2453" t="str">
        <f>COVER!A21</f>
        <v xml:space="preserve">Marion </v>
      </c>
      <c r="B15" s="2459"/>
      <c r="C15" s="2459"/>
      <c r="D15" s="1289"/>
      <c r="E15" s="1986"/>
      <c r="F15" s="1306"/>
      <c r="G15" s="1980" t="str">
        <f>COVER!T15</f>
        <v xml:space="preserve">Kimberly Walker, CPA </v>
      </c>
      <c r="H15" s="1290"/>
      <c r="I15" s="1290"/>
      <c r="J15" s="1290"/>
      <c r="K15" s="1290"/>
      <c r="L15" s="2022"/>
    </row>
    <row r="16" spans="1:29" ht="12.2" customHeight="1" x14ac:dyDescent="0.2">
      <c r="A16" s="2029" t="s">
        <v>2029</v>
      </c>
      <c r="B16" s="1557"/>
      <c r="C16" s="2031">
        <f>COVER!A25</f>
        <v>62959</v>
      </c>
      <c r="D16" s="2031"/>
      <c r="E16" s="2031"/>
      <c r="F16" s="2032"/>
      <c r="G16" s="2467"/>
      <c r="H16" s="2468"/>
      <c r="I16" s="2468"/>
      <c r="J16" s="2468"/>
      <c r="K16" s="2468"/>
      <c r="L16" s="2469"/>
    </row>
    <row r="17" spans="1:13" ht="12.2" customHeight="1" x14ac:dyDescent="0.2">
      <c r="A17" s="2470"/>
      <c r="B17" s="2471"/>
      <c r="C17" s="2471"/>
      <c r="D17" s="2471"/>
      <c r="E17" s="2471"/>
      <c r="F17" s="2472"/>
      <c r="G17" s="2026" t="s">
        <v>1411</v>
      </c>
      <c r="H17" s="1290"/>
      <c r="I17" s="1290"/>
      <c r="J17" s="1290"/>
      <c r="K17" s="2027" t="s">
        <v>1410</v>
      </c>
      <c r="L17" s="2020"/>
      <c r="M17" s="1305"/>
    </row>
    <row r="18" spans="1:13" ht="12.2" customHeight="1" x14ac:dyDescent="0.2">
      <c r="A18" s="2456"/>
      <c r="B18" s="2457"/>
      <c r="C18" s="2457"/>
      <c r="D18" s="2457"/>
      <c r="E18" s="2457"/>
      <c r="F18" s="2458"/>
      <c r="G18" s="2442" t="str">
        <f>COVER!T21</f>
        <v>618-997-3055</v>
      </c>
      <c r="H18" s="2443"/>
      <c r="I18" s="2443"/>
      <c r="J18" s="2443"/>
      <c r="K18" s="2442" t="str">
        <f>COVER!X21</f>
        <v>618-997-5121</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t="s">
        <v>2088</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2088</v>
      </c>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2088</v>
      </c>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2088</v>
      </c>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t="s">
        <v>2088</v>
      </c>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t="s">
        <v>2088</v>
      </c>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t="s">
        <v>2088</v>
      </c>
      <c r="C38" s="1297" t="s">
        <v>2011</v>
      </c>
      <c r="D38" s="1295"/>
      <c r="E38" s="1295"/>
    </row>
    <row r="39" spans="1:8" ht="5.45" customHeight="1" x14ac:dyDescent="0.2">
      <c r="B39" s="1294"/>
      <c r="C39" s="1298"/>
      <c r="D39" s="1293"/>
      <c r="E39" s="1293"/>
    </row>
    <row r="40" spans="1:8" s="1288" customFormat="1" ht="13.5" customHeight="1" x14ac:dyDescent="0.2">
      <c r="B40" s="1291" t="s">
        <v>2088</v>
      </c>
      <c r="C40" s="1297" t="s">
        <v>2012</v>
      </c>
      <c r="D40" s="1295"/>
      <c r="E40" s="1295"/>
    </row>
    <row r="41" spans="1:8" ht="4.9000000000000004" customHeight="1" x14ac:dyDescent="0.2">
      <c r="A41" s="1299"/>
      <c r="B41" s="1294"/>
      <c r="C41" s="1298"/>
      <c r="D41" s="1293"/>
      <c r="E41" s="1293"/>
    </row>
    <row r="42" spans="1:8" s="1288" customFormat="1" ht="13.5" customHeight="1" x14ac:dyDescent="0.2">
      <c r="B42" s="1291" t="s">
        <v>2088</v>
      </c>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2088</v>
      </c>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Marion CUSD 2</v>
      </c>
      <c r="B1" s="2441"/>
      <c r="C1" s="2441"/>
      <c r="D1" s="2441"/>
    </row>
    <row r="2" spans="1:11" s="1979" customFormat="1" ht="12.75" x14ac:dyDescent="0.2">
      <c r="A2" s="2475">
        <f>'Single Audit Cover'!E7</f>
        <v>21100002026</v>
      </c>
      <c r="B2" s="2476"/>
      <c r="C2" s="2476"/>
      <c r="D2" s="2476"/>
    </row>
    <row r="3" spans="1:11" s="1979" customFormat="1" ht="12.75" x14ac:dyDescent="0.2">
      <c r="A3" s="2474" t="s">
        <v>2015</v>
      </c>
      <c r="B3" s="2441"/>
      <c r="C3" s="2441"/>
      <c r="D3" s="2441"/>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t="s">
        <v>2088</v>
      </c>
      <c r="C11" s="1319">
        <v>1</v>
      </c>
      <c r="D11" s="1343" t="s">
        <v>1485</v>
      </c>
      <c r="E11" s="1338"/>
      <c r="F11" s="1338"/>
      <c r="G11" s="1338"/>
      <c r="H11" s="1338"/>
      <c r="I11" s="1338"/>
      <c r="J11" s="1338"/>
      <c r="K11" s="1338"/>
    </row>
    <row r="12" spans="1:11" x14ac:dyDescent="0.2">
      <c r="B12" s="2035" t="s">
        <v>2088</v>
      </c>
      <c r="C12" s="1319">
        <f>C11+1</f>
        <v>2</v>
      </c>
      <c r="D12" s="1340" t="s">
        <v>1809</v>
      </c>
      <c r="E12" s="1338"/>
      <c r="F12" s="1338"/>
      <c r="G12" s="1338"/>
      <c r="H12" s="1338"/>
      <c r="I12" s="1338"/>
      <c r="J12" s="1338"/>
      <c r="K12" s="1338"/>
    </row>
    <row r="13" spans="1:11" x14ac:dyDescent="0.2">
      <c r="B13" s="2035" t="s">
        <v>2088</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2088</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2088</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2088</v>
      </c>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2088</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t="s">
        <v>2088</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t="s">
        <v>2088</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t="s">
        <v>2088</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t="s">
        <v>2088</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t="s">
        <v>2088</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t="s">
        <v>2088</v>
      </c>
      <c r="C49" s="1319">
        <f>C45+1</f>
        <v>13</v>
      </c>
      <c r="D49" s="1318" t="s">
        <v>1460</v>
      </c>
    </row>
    <row r="50" spans="1:4" x14ac:dyDescent="0.2">
      <c r="A50" s="1315"/>
      <c r="B50" s="2035" t="s">
        <v>2088</v>
      </c>
      <c r="C50" s="1319">
        <f>C49+1</f>
        <v>14</v>
      </c>
      <c r="D50" s="1318" t="s">
        <v>1459</v>
      </c>
    </row>
    <row r="51" spans="1:4" x14ac:dyDescent="0.2">
      <c r="A51" s="1315"/>
      <c r="B51" s="2035" t="s">
        <v>2088</v>
      </c>
      <c r="C51" s="1319">
        <f>C50+1</f>
        <v>15</v>
      </c>
      <c r="D51" s="1318" t="s">
        <v>1458</v>
      </c>
    </row>
    <row r="52" spans="1:4" x14ac:dyDescent="0.2">
      <c r="A52" s="1315"/>
      <c r="B52" s="2035" t="s">
        <v>2088</v>
      </c>
      <c r="C52" s="1319">
        <f>C51+1</f>
        <v>16</v>
      </c>
      <c r="D52" s="1318" t="s">
        <v>1457</v>
      </c>
    </row>
    <row r="53" spans="1:4" x14ac:dyDescent="0.2">
      <c r="A53" s="1315"/>
      <c r="B53" s="2035" t="s">
        <v>2088</v>
      </c>
      <c r="C53" s="1319">
        <f>C52+1</f>
        <v>17</v>
      </c>
      <c r="D53" s="1321" t="s">
        <v>1811</v>
      </c>
    </row>
    <row r="54" spans="1:4" ht="10.5" customHeight="1" x14ac:dyDescent="0.2">
      <c r="A54" s="1315"/>
      <c r="D54" s="1318" t="s">
        <v>1456</v>
      </c>
    </row>
    <row r="55" spans="1:4" x14ac:dyDescent="0.2">
      <c r="A55" s="1315"/>
      <c r="C55" s="2037" t="s">
        <v>2088</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t="s">
        <v>2088</v>
      </c>
      <c r="D58" s="1318" t="s">
        <v>1452</v>
      </c>
    </row>
    <row r="59" spans="1:4" ht="10.5" customHeight="1" x14ac:dyDescent="0.2">
      <c r="A59" s="1315"/>
      <c r="D59" s="1333" t="s">
        <v>1451</v>
      </c>
    </row>
    <row r="60" spans="1:4" ht="10.5" customHeight="1" x14ac:dyDescent="0.2">
      <c r="A60" s="1315"/>
      <c r="D60" s="1321" t="s">
        <v>1450</v>
      </c>
    </row>
    <row r="61" spans="1:4" x14ac:dyDescent="0.2">
      <c r="A61" s="1315"/>
      <c r="C61" s="2037" t="s">
        <v>2088</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t="s">
        <v>2088</v>
      </c>
      <c r="D64" s="1318" t="s">
        <v>1446</v>
      </c>
    </row>
    <row r="65" spans="1:4" ht="10.5" customHeight="1" x14ac:dyDescent="0.2">
      <c r="A65" s="1315"/>
      <c r="D65" s="1333" t="s">
        <v>1445</v>
      </c>
    </row>
    <row r="66" spans="1:4" ht="4.5" customHeight="1" x14ac:dyDescent="0.2">
      <c r="A66" s="1315"/>
      <c r="D66" s="1321"/>
    </row>
    <row r="67" spans="1:4" x14ac:dyDescent="0.2">
      <c r="A67" s="1315"/>
      <c r="B67" s="2035" t="s">
        <v>2088</v>
      </c>
      <c r="C67" s="1319">
        <f>C53+1</f>
        <v>18</v>
      </c>
      <c r="D67" s="1323" t="s">
        <v>1444</v>
      </c>
    </row>
    <row r="68" spans="1:4" x14ac:dyDescent="0.2">
      <c r="A68" s="1315"/>
      <c r="B68" s="2035" t="s">
        <v>2088</v>
      </c>
      <c r="C68" s="1319">
        <f>C67+1</f>
        <v>19</v>
      </c>
      <c r="D68" s="1318" t="s">
        <v>1443</v>
      </c>
    </row>
    <row r="69" spans="1:4" x14ac:dyDescent="0.2">
      <c r="A69" s="1315"/>
      <c r="B69" s="2035" t="s">
        <v>2088</v>
      </c>
      <c r="C69" s="1319">
        <f>C68+1</f>
        <v>20</v>
      </c>
      <c r="D69" s="1331" t="s">
        <v>1442</v>
      </c>
    </row>
    <row r="70" spans="1:4" x14ac:dyDescent="0.2">
      <c r="A70" s="1315"/>
      <c r="B70" s="2035" t="s">
        <v>2088</v>
      </c>
      <c r="C70" s="1319">
        <f>C69+1</f>
        <v>21</v>
      </c>
      <c r="D70" s="1321" t="s">
        <v>1441</v>
      </c>
    </row>
    <row r="71" spans="1:4" x14ac:dyDescent="0.2">
      <c r="A71" s="1315"/>
      <c r="B71" s="2035" t="s">
        <v>2088</v>
      </c>
      <c r="C71" s="1319">
        <f>C70+1</f>
        <v>22</v>
      </c>
      <c r="D71" s="1332" t="s">
        <v>1440</v>
      </c>
    </row>
    <row r="72" spans="1:4" x14ac:dyDescent="0.2">
      <c r="A72" s="1315"/>
      <c r="B72" s="2035" t="s">
        <v>2088</v>
      </c>
      <c r="C72" s="1319">
        <f>C71+1</f>
        <v>23</v>
      </c>
      <c r="D72" s="1331" t="s">
        <v>1812</v>
      </c>
    </row>
    <row r="73" spans="1:4" ht="10.5" customHeight="1" x14ac:dyDescent="0.2">
      <c r="A73" s="1315"/>
      <c r="B73" s="1330"/>
      <c r="D73" s="1318" t="s">
        <v>1439</v>
      </c>
    </row>
    <row r="74" spans="1:4" x14ac:dyDescent="0.2">
      <c r="A74" s="1315"/>
      <c r="B74" s="2035" t="s">
        <v>2088</v>
      </c>
      <c r="C74" s="1319">
        <f>C72+1</f>
        <v>24</v>
      </c>
      <c r="D74" s="1318" t="s">
        <v>1438</v>
      </c>
    </row>
    <row r="75" spans="1:4" x14ac:dyDescent="0.2">
      <c r="A75" s="1315"/>
      <c r="B75" s="2035" t="s">
        <v>2088</v>
      </c>
      <c r="C75" s="1319">
        <f>C74+1</f>
        <v>25</v>
      </c>
      <c r="D75" s="1318" t="s">
        <v>1437</v>
      </c>
    </row>
    <row r="76" spans="1:4" x14ac:dyDescent="0.2">
      <c r="A76" s="1315"/>
      <c r="B76" s="2035" t="s">
        <v>2088</v>
      </c>
      <c r="C76" s="1319">
        <f>C75+1</f>
        <v>26</v>
      </c>
      <c r="D76" s="1318" t="s">
        <v>1436</v>
      </c>
    </row>
    <row r="77" spans="1:4" x14ac:dyDescent="0.2">
      <c r="A77" s="1315"/>
      <c r="B77" s="2035" t="s">
        <v>2088</v>
      </c>
      <c r="C77" s="1319">
        <f>C76+1</f>
        <v>27</v>
      </c>
      <c r="D77" s="1318" t="s">
        <v>1435</v>
      </c>
    </row>
    <row r="78" spans="1:4" x14ac:dyDescent="0.2">
      <c r="A78" s="1315"/>
      <c r="B78" s="1324"/>
      <c r="C78" s="2037" t="s">
        <v>2124</v>
      </c>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t="s">
        <v>2088</v>
      </c>
      <c r="C82" s="1319">
        <f>C77+1</f>
        <v>28</v>
      </c>
      <c r="D82" s="1318" t="s">
        <v>1432</v>
      </c>
    </row>
    <row r="83" spans="1:4" x14ac:dyDescent="0.2">
      <c r="A83" s="1315"/>
      <c r="B83" s="2035" t="s">
        <v>2088</v>
      </c>
      <c r="C83" s="1319">
        <f>C82+1</f>
        <v>29</v>
      </c>
      <c r="D83" s="1327" t="s">
        <v>1431</v>
      </c>
    </row>
    <row r="84" spans="1:4" x14ac:dyDescent="0.2">
      <c r="A84" s="1315"/>
      <c r="B84" s="2035" t="s">
        <v>2088</v>
      </c>
      <c r="C84" s="1319">
        <f>C83+1</f>
        <v>30</v>
      </c>
      <c r="D84" s="1318" t="s">
        <v>1430</v>
      </c>
    </row>
    <row r="85" spans="1:4" x14ac:dyDescent="0.2">
      <c r="A85" s="1315"/>
      <c r="B85" s="2035" t="s">
        <v>2088</v>
      </c>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t="s">
        <v>2124</v>
      </c>
      <c r="C89" s="1319">
        <f>C85+1</f>
        <v>32</v>
      </c>
      <c r="D89" s="1321" t="s">
        <v>1813</v>
      </c>
    </row>
    <row r="90" spans="1:4" x14ac:dyDescent="0.2">
      <c r="A90" s="1315"/>
      <c r="B90" s="2035" t="s">
        <v>2124</v>
      </c>
      <c r="C90" s="1319">
        <v>32</v>
      </c>
      <c r="D90" s="1321" t="s">
        <v>1428</v>
      </c>
    </row>
    <row r="91" spans="1:4" x14ac:dyDescent="0.2">
      <c r="A91" s="1315"/>
      <c r="B91" s="2035" t="s">
        <v>2124</v>
      </c>
      <c r="C91" s="1319">
        <v>33</v>
      </c>
      <c r="D91" s="1321" t="s">
        <v>1427</v>
      </c>
    </row>
    <row r="92" spans="1:4" x14ac:dyDescent="0.2">
      <c r="A92" s="1315"/>
      <c r="B92" s="2035" t="s">
        <v>2124</v>
      </c>
      <c r="C92" s="1319">
        <v>34</v>
      </c>
      <c r="D92" s="1321" t="s">
        <v>1426</v>
      </c>
    </row>
    <row r="93" spans="1:4" ht="11.25" customHeight="1" x14ac:dyDescent="0.2">
      <c r="A93" s="1315"/>
      <c r="B93" s="2038"/>
      <c r="C93" s="1319"/>
      <c r="D93" s="1325" t="s">
        <v>1425</v>
      </c>
    </row>
    <row r="94" spans="1:4" x14ac:dyDescent="0.2">
      <c r="A94" s="1315"/>
      <c r="B94" s="2035" t="s">
        <v>2125</v>
      </c>
      <c r="C94" s="1319">
        <f>C92+1</f>
        <v>35</v>
      </c>
      <c r="D94" s="1318" t="s">
        <v>1424</v>
      </c>
    </row>
    <row r="95" spans="1:4" x14ac:dyDescent="0.2">
      <c r="A95" s="1315"/>
      <c r="B95" s="2035" t="s">
        <v>2124</v>
      </c>
      <c r="C95" s="1319">
        <f>C94+1</f>
        <v>36</v>
      </c>
      <c r="D95" s="1318" t="s">
        <v>1814</v>
      </c>
    </row>
    <row r="96" spans="1:4" x14ac:dyDescent="0.2">
      <c r="A96" s="1315"/>
      <c r="B96" s="2035" t="s">
        <v>2124</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t="s">
        <v>2124</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Marion CUSD 2</v>
      </c>
      <c r="B1" s="2479"/>
      <c r="C1" s="2479"/>
      <c r="D1" s="2479"/>
      <c r="E1" s="2479"/>
    </row>
    <row r="2" spans="1:5" x14ac:dyDescent="0.2">
      <c r="A2" s="2480">
        <f>'Single Audit Cover'!E7</f>
        <v>21100002026</v>
      </c>
      <c r="B2" s="2480"/>
      <c r="C2" s="2480"/>
      <c r="D2" s="2480"/>
      <c r="E2" s="248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3691885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133833</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-16187</v>
      </c>
    </row>
    <row r="19" spans="1:4" ht="13.5" thickBot="1" x14ac:dyDescent="0.25">
      <c r="A19" s="1359" t="s">
        <v>1497</v>
      </c>
      <c r="D19" s="1358">
        <f>SUM(D10:D17)</f>
        <v>3809531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1495</v>
      </c>
      <c r="D32" s="1356">
        <f>SUM(D19:D30)</f>
        <v>3809531</v>
      </c>
    </row>
    <row r="33" spans="1:4" x14ac:dyDescent="0.2">
      <c r="D33" s="1355"/>
    </row>
    <row r="34" spans="1:4" x14ac:dyDescent="0.2">
      <c r="A34" s="1346" t="s">
        <v>1494</v>
      </c>
    </row>
    <row r="35" spans="1:4" x14ac:dyDescent="0.2">
      <c r="A35" s="1346" t="s">
        <v>1493</v>
      </c>
      <c r="B35" s="1348" t="s">
        <v>1492</v>
      </c>
      <c r="D35" s="1354">
        <v>3809531</v>
      </c>
    </row>
    <row r="37" spans="1:4" x14ac:dyDescent="0.2">
      <c r="A37" s="1353" t="s">
        <v>1491</v>
      </c>
    </row>
    <row r="39" spans="1:4" ht="13.35" customHeight="1" x14ac:dyDescent="0.2">
      <c r="A39" s="1352" t="s">
        <v>1490</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1489</v>
      </c>
      <c r="C47" s="1349"/>
      <c r="D47" s="1982">
        <f>SUM(D35:D45)</f>
        <v>3809531</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Normal="100" workbookViewId="0">
      <selection activeCell="F16" sqref="F16: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Marion CUSD 2</v>
      </c>
      <c r="C1" s="2484"/>
      <c r="D1" s="2484"/>
      <c r="E1" s="2484"/>
      <c r="F1" s="2484"/>
      <c r="G1" s="2484"/>
      <c r="H1" s="2484"/>
      <c r="I1" s="2484"/>
      <c r="J1" s="2484"/>
      <c r="K1" s="2484"/>
    </row>
    <row r="2" spans="2:12" ht="15" x14ac:dyDescent="0.2">
      <c r="B2" s="2485">
        <f>'Single Audit Cover'!E7</f>
        <v>21100002026</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2126</v>
      </c>
      <c r="C10" s="1394"/>
      <c r="D10" s="1393"/>
      <c r="E10" s="1392"/>
      <c r="F10" s="1392"/>
      <c r="G10" s="1392"/>
      <c r="H10" s="1392"/>
      <c r="I10" s="1392"/>
      <c r="J10" s="1392"/>
      <c r="K10" s="1392"/>
    </row>
    <row r="11" spans="2:12" ht="20.100000000000001" customHeight="1" x14ac:dyDescent="0.2">
      <c r="B11" s="1391" t="s">
        <v>2127</v>
      </c>
      <c r="C11" s="1390"/>
      <c r="D11" s="1389"/>
      <c r="E11" s="1388"/>
      <c r="F11" s="1388"/>
      <c r="G11" s="1388"/>
      <c r="H11" s="1388"/>
      <c r="I11" s="1388"/>
      <c r="J11" s="1388"/>
      <c r="K11" s="1388"/>
    </row>
    <row r="12" spans="2:12" ht="20.100000000000001" customHeight="1" x14ac:dyDescent="0.2">
      <c r="B12" s="1391" t="s">
        <v>2128</v>
      </c>
      <c r="C12" s="1390">
        <v>10.553000000000001</v>
      </c>
      <c r="D12" s="1389" t="s">
        <v>2129</v>
      </c>
      <c r="E12" s="1388">
        <v>239434</v>
      </c>
      <c r="F12" s="1388">
        <v>56229</v>
      </c>
      <c r="G12" s="1388">
        <v>239434</v>
      </c>
      <c r="H12" s="1388">
        <v>56229</v>
      </c>
      <c r="I12" s="1388"/>
      <c r="J12" s="1388">
        <f t="shared" ref="J12:J18" si="0">G12+H12+I12</f>
        <v>295663</v>
      </c>
      <c r="K12" s="1388" t="s">
        <v>2124</v>
      </c>
    </row>
    <row r="13" spans="2:12" ht="20.100000000000001" customHeight="1" x14ac:dyDescent="0.2">
      <c r="B13" s="1391" t="s">
        <v>2128</v>
      </c>
      <c r="C13" s="1390">
        <v>10.553000000000001</v>
      </c>
      <c r="D13" s="1389" t="s">
        <v>2130</v>
      </c>
      <c r="E13" s="1388"/>
      <c r="F13" s="1388">
        <v>227502</v>
      </c>
      <c r="G13" s="1388"/>
      <c r="H13" s="1388">
        <v>227502</v>
      </c>
      <c r="I13" s="1388"/>
      <c r="J13" s="1388">
        <f t="shared" si="0"/>
        <v>227502</v>
      </c>
      <c r="K13" s="1388" t="s">
        <v>2124</v>
      </c>
    </row>
    <row r="14" spans="2:12" ht="20.100000000000001" customHeight="1" x14ac:dyDescent="0.2">
      <c r="B14" s="1391" t="s">
        <v>2131</v>
      </c>
      <c r="C14" s="1390">
        <v>10.555</v>
      </c>
      <c r="D14" s="1389" t="s">
        <v>2132</v>
      </c>
      <c r="E14" s="1388">
        <v>697942</v>
      </c>
      <c r="F14" s="1388">
        <v>178489</v>
      </c>
      <c r="G14" s="1388">
        <v>697942</v>
      </c>
      <c r="H14" s="1388">
        <v>178489</v>
      </c>
      <c r="I14" s="1388"/>
      <c r="J14" s="1388">
        <f t="shared" si="0"/>
        <v>876431</v>
      </c>
      <c r="K14" s="1388" t="s">
        <v>2124</v>
      </c>
    </row>
    <row r="15" spans="2:12" ht="20.100000000000001" customHeight="1" x14ac:dyDescent="0.2">
      <c r="B15" s="1391" t="s">
        <v>2131</v>
      </c>
      <c r="C15" s="1390">
        <v>10.555</v>
      </c>
      <c r="D15" s="1389" t="s">
        <v>2133</v>
      </c>
      <c r="E15" s="1388"/>
      <c r="F15" s="1388">
        <v>683508</v>
      </c>
      <c r="G15" s="1388"/>
      <c r="H15" s="1388">
        <v>683508</v>
      </c>
      <c r="I15" s="1388"/>
      <c r="J15" s="1388">
        <f t="shared" si="0"/>
        <v>683508</v>
      </c>
      <c r="K15" s="1388" t="s">
        <v>2124</v>
      </c>
    </row>
    <row r="16" spans="2:12" ht="20.100000000000001" customHeight="1" x14ac:dyDescent="0.2">
      <c r="B16" s="1391" t="s">
        <v>2134</v>
      </c>
      <c r="C16" s="1390">
        <v>10.555</v>
      </c>
      <c r="D16" s="1389" t="s">
        <v>2124</v>
      </c>
      <c r="E16" s="1388"/>
      <c r="F16" s="1388">
        <v>105048</v>
      </c>
      <c r="G16" s="1388"/>
      <c r="H16" s="1388">
        <v>105048</v>
      </c>
      <c r="I16" s="1388"/>
      <c r="J16" s="1388">
        <f t="shared" si="0"/>
        <v>105048</v>
      </c>
      <c r="K16" s="1388" t="s">
        <v>2124</v>
      </c>
    </row>
    <row r="17" spans="2:12" ht="20.100000000000001" customHeight="1" x14ac:dyDescent="0.2">
      <c r="B17" s="1391" t="s">
        <v>2163</v>
      </c>
      <c r="C17" s="1390">
        <v>10.555</v>
      </c>
      <c r="D17" s="1389" t="s">
        <v>2124</v>
      </c>
      <c r="E17" s="1388"/>
      <c r="F17" s="1388">
        <v>28785</v>
      </c>
      <c r="G17" s="1388"/>
      <c r="H17" s="1388">
        <v>28785</v>
      </c>
      <c r="I17" s="1388"/>
      <c r="J17" s="1388">
        <f t="shared" si="0"/>
        <v>28785</v>
      </c>
      <c r="K17" s="1388" t="s">
        <v>2124</v>
      </c>
    </row>
    <row r="18" spans="2:12" ht="20.100000000000001" customHeight="1" x14ac:dyDescent="0.2">
      <c r="B18" s="1391" t="s">
        <v>2164</v>
      </c>
      <c r="C18" s="1390">
        <v>10.579000000000001</v>
      </c>
      <c r="D18" s="1389" t="s">
        <v>2135</v>
      </c>
      <c r="E18" s="1388">
        <v>12420</v>
      </c>
      <c r="F18" s="1388">
        <v>37580</v>
      </c>
      <c r="G18" s="1388">
        <v>50000</v>
      </c>
      <c r="H18" s="1388"/>
      <c r="I18" s="1388"/>
      <c r="J18" s="1388">
        <f t="shared" si="0"/>
        <v>50000</v>
      </c>
      <c r="K18" s="1388" t="s">
        <v>2124</v>
      </c>
    </row>
    <row r="19" spans="2:12" ht="20.100000000000001" customHeight="1" x14ac:dyDescent="0.2">
      <c r="B19" s="1391" t="s">
        <v>2136</v>
      </c>
      <c r="C19" s="1390"/>
      <c r="D19" s="1389"/>
      <c r="E19" s="1388">
        <f>SUM(E10:E18)</f>
        <v>949796</v>
      </c>
      <c r="F19" s="1388">
        <f>SUM(F10:F18)</f>
        <v>1317141</v>
      </c>
      <c r="G19" s="1388">
        <f>SUM(G10:G18)</f>
        <v>987376</v>
      </c>
      <c r="H19" s="1388">
        <f>SUM(H10:H18)</f>
        <v>1279561</v>
      </c>
      <c r="I19" s="1388"/>
      <c r="J19" s="1388">
        <f>SUM(J10:J18)</f>
        <v>2266937</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2137</v>
      </c>
      <c r="C21" s="1390"/>
      <c r="D21" s="1389"/>
      <c r="E21" s="1388"/>
      <c r="F21" s="1388"/>
      <c r="G21" s="1388"/>
      <c r="H21" s="1388"/>
      <c r="I21" s="1388"/>
      <c r="J21" s="1388"/>
      <c r="K21" s="1388"/>
    </row>
    <row r="22" spans="2:12" ht="20.100000000000001" customHeight="1" x14ac:dyDescent="0.2">
      <c r="B22" s="1391" t="s">
        <v>2127</v>
      </c>
      <c r="C22" s="1390"/>
      <c r="D22" s="1389"/>
      <c r="E22" s="1388"/>
      <c r="F22" s="1388"/>
      <c r="G22" s="1388"/>
      <c r="H22" s="1388"/>
      <c r="I22" s="1388"/>
      <c r="J22" s="1388"/>
      <c r="K22" s="1388"/>
    </row>
    <row r="23" spans="2:12" ht="20.100000000000001" customHeight="1" x14ac:dyDescent="0.2">
      <c r="B23" s="1391" t="s">
        <v>2139</v>
      </c>
      <c r="C23" s="1390" t="s">
        <v>2140</v>
      </c>
      <c r="D23" s="1389" t="s">
        <v>2142</v>
      </c>
      <c r="E23" s="1388">
        <v>883221</v>
      </c>
      <c r="F23" s="1388">
        <v>181975</v>
      </c>
      <c r="G23" s="1388">
        <v>945163</v>
      </c>
      <c r="H23" s="1388">
        <v>120033</v>
      </c>
      <c r="I23" s="1388"/>
      <c r="J23" s="1388">
        <f>G23+H23+I23</f>
        <v>1065196</v>
      </c>
      <c r="K23" s="1388">
        <v>1065196</v>
      </c>
    </row>
    <row r="24" spans="2:12" ht="20.100000000000001" customHeight="1" x14ac:dyDescent="0.2">
      <c r="B24" s="1391" t="s">
        <v>2139</v>
      </c>
      <c r="C24" s="1390" t="s">
        <v>2140</v>
      </c>
      <c r="D24" s="1389" t="s">
        <v>2143</v>
      </c>
      <c r="E24" s="1388"/>
      <c r="F24" s="1388">
        <v>1005860</v>
      </c>
      <c r="G24" s="1388"/>
      <c r="H24" s="1388">
        <v>1092426</v>
      </c>
      <c r="I24" s="1388"/>
      <c r="J24" s="1388">
        <f>G24+H24+I24</f>
        <v>1092426</v>
      </c>
      <c r="K24" s="1388">
        <v>1260740</v>
      </c>
    </row>
    <row r="25" spans="2:12" ht="20.100000000000001" customHeight="1" x14ac:dyDescent="0.2">
      <c r="B25" s="1391" t="s">
        <v>2138</v>
      </c>
      <c r="C25" s="1390" t="s">
        <v>2141</v>
      </c>
      <c r="D25" s="1389" t="s">
        <v>2144</v>
      </c>
      <c r="E25" s="1388">
        <v>186228</v>
      </c>
      <c r="F25" s="1388">
        <v>35521</v>
      </c>
      <c r="G25" s="1388">
        <v>198416</v>
      </c>
      <c r="H25" s="1388">
        <v>23333</v>
      </c>
      <c r="I25" s="1388"/>
      <c r="J25" s="1388">
        <f>G25+H25+I25</f>
        <v>221749</v>
      </c>
      <c r="K25" s="1388">
        <v>221749</v>
      </c>
      <c r="L25" s="1384"/>
    </row>
    <row r="26" spans="2:12" x14ac:dyDescent="0.2">
      <c r="B26" s="1320"/>
      <c r="C26" s="1386"/>
      <c r="D26" s="1385"/>
      <c r="E26" s="1320"/>
      <c r="F26" s="1320"/>
      <c r="G26" s="1324"/>
      <c r="H26" s="1324"/>
      <c r="I26" s="1324"/>
      <c r="J26" s="1324"/>
      <c r="K26" s="1320"/>
      <c r="L26" s="1384"/>
    </row>
    <row r="27" spans="2:12" ht="13.5" customHeight="1" x14ac:dyDescent="0.2">
      <c r="B27" s="1387" t="s">
        <v>2160</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8" t="s">
        <v>2085</v>
      </c>
      <c r="C29" s="2049"/>
      <c r="D29" s="2050"/>
      <c r="E29" s="2051"/>
      <c r="F29" s="2051"/>
      <c r="G29" s="1367"/>
      <c r="H29" s="1367"/>
    </row>
    <row r="30" spans="2:12" x14ac:dyDescent="0.2">
      <c r="B30" s="2052"/>
      <c r="C30" s="2053"/>
      <c r="D30" s="2054"/>
      <c r="E30" s="2055"/>
      <c r="F30" s="2055"/>
      <c r="G30" s="1367"/>
      <c r="H30" s="1367"/>
    </row>
    <row r="31" spans="2:12" ht="13.5" customHeight="1" x14ac:dyDescent="0.2">
      <c r="B31" s="1357" t="s">
        <v>1516</v>
      </c>
      <c r="G31" s="1367"/>
      <c r="H31" s="1367"/>
    </row>
    <row r="32" spans="2:12" ht="9.6" customHeight="1" x14ac:dyDescent="0.2">
      <c r="B32" s="1383"/>
      <c r="C32" s="1382"/>
      <c r="D32" s="1381"/>
      <c r="E32" s="1346"/>
      <c r="F32" s="1346"/>
      <c r="G32" s="1367"/>
      <c r="H32" s="1367"/>
    </row>
    <row r="33" spans="2:11" ht="11.1" customHeight="1" x14ac:dyDescent="0.2">
      <c r="B33" s="1378" t="s">
        <v>1515</v>
      </c>
      <c r="C33" s="1380"/>
      <c r="D33" s="1380"/>
      <c r="E33" s="1380"/>
      <c r="F33" s="1380"/>
      <c r="G33" s="1380"/>
      <c r="H33" s="1377"/>
      <c r="I33" s="1377"/>
      <c r="J33" s="1377"/>
      <c r="K33" s="1377"/>
    </row>
    <row r="34" spans="2:11" ht="11.1" customHeight="1" x14ac:dyDescent="0.2">
      <c r="B34" s="1379" t="s">
        <v>1514</v>
      </c>
      <c r="C34" s="1377"/>
      <c r="D34" s="1377"/>
      <c r="E34" s="1377"/>
      <c r="F34" s="1377"/>
      <c r="G34" s="1377"/>
      <c r="H34" s="1377"/>
      <c r="I34" s="1377"/>
      <c r="J34" s="1377"/>
      <c r="K34" s="1377"/>
    </row>
    <row r="35" spans="2:11" ht="11.1" customHeight="1" x14ac:dyDescent="0.2">
      <c r="B35" s="1378" t="s">
        <v>1513</v>
      </c>
      <c r="C35" s="1377"/>
      <c r="D35" s="1377"/>
      <c r="E35" s="1377"/>
      <c r="F35" s="1377"/>
      <c r="G35" s="1377"/>
      <c r="H35" s="1377"/>
      <c r="I35" s="1377"/>
      <c r="J35" s="1377"/>
      <c r="K35" s="1377"/>
    </row>
    <row r="36" spans="2:11" ht="11.1" customHeight="1" x14ac:dyDescent="0.2">
      <c r="B36" s="1372" t="s">
        <v>1512</v>
      </c>
      <c r="C36" s="1375"/>
      <c r="D36" s="1374"/>
      <c r="E36" s="1372"/>
      <c r="F36" s="1372"/>
      <c r="G36" s="1372"/>
      <c r="H36" s="1372"/>
      <c r="I36" s="1373"/>
      <c r="J36" s="1373"/>
      <c r="K36" s="1372"/>
    </row>
    <row r="37" spans="2:11" ht="14.25" customHeight="1" x14ac:dyDescent="0.2">
      <c r="B37" s="1376" t="s">
        <v>2075</v>
      </c>
      <c r="C37" s="1375"/>
      <c r="D37" s="1374"/>
      <c r="E37" s="1372"/>
      <c r="F37" s="1372"/>
      <c r="G37" s="1372"/>
      <c r="H37" s="1372"/>
      <c r="I37" s="1373"/>
      <c r="J37" s="1373"/>
      <c r="K37" s="1372"/>
    </row>
    <row r="38" spans="2:11" ht="13.5" x14ac:dyDescent="0.2">
      <c r="B38" s="1983" t="s">
        <v>2019</v>
      </c>
      <c r="C38" s="1375"/>
      <c r="D38" s="1374"/>
      <c r="E38" s="1372"/>
      <c r="F38" s="1372"/>
      <c r="G38" s="1372"/>
      <c r="H38" s="1372"/>
      <c r="I38" s="1373"/>
      <c r="J38" s="1373"/>
      <c r="K38" s="1372"/>
    </row>
    <row r="39" spans="2:11" ht="11.1" customHeight="1" x14ac:dyDescent="0.2">
      <c r="B39" s="1372" t="s">
        <v>2020</v>
      </c>
      <c r="G39" s="1367"/>
      <c r="H39" s="1367"/>
    </row>
    <row r="40" spans="2:11" ht="11.1" customHeight="1" x14ac:dyDescent="0.2">
      <c r="B40" s="1372" t="s">
        <v>1511</v>
      </c>
      <c r="G40" s="1367"/>
      <c r="H40" s="1367"/>
    </row>
    <row r="41" spans="2:11" ht="11.1" customHeight="1" x14ac:dyDescent="0.2">
      <c r="B41" s="1372" t="s">
        <v>1510</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75" bottom="0.5" header="0.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0"/>
  <sheetViews>
    <sheetView workbookViewId="0">
      <selection activeCell="J25" sqref="J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Marion CUSD 2</v>
      </c>
      <c r="C1" s="2484"/>
      <c r="D1" s="2484"/>
      <c r="E1" s="2484"/>
      <c r="F1" s="2484"/>
      <c r="G1" s="2484"/>
      <c r="H1" s="2484"/>
      <c r="I1" s="2484"/>
      <c r="J1" s="2484"/>
      <c r="K1" s="2484"/>
    </row>
    <row r="2" spans="2:12" ht="15" x14ac:dyDescent="0.2">
      <c r="B2" s="2485">
        <f>'Single Audit Cover'!E7</f>
        <v>21100002026</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2145</v>
      </c>
      <c r="C10" s="1394"/>
      <c r="D10" s="1393"/>
      <c r="E10" s="1392"/>
      <c r="F10" s="1392"/>
      <c r="G10" s="1392"/>
      <c r="H10" s="1392"/>
      <c r="I10" s="1392"/>
      <c r="J10" s="1392"/>
      <c r="K10" s="1392"/>
    </row>
    <row r="11" spans="2:12" ht="20.100000000000001" customHeight="1" x14ac:dyDescent="0.2">
      <c r="B11" s="1391" t="s">
        <v>2161</v>
      </c>
      <c r="C11" s="1390"/>
      <c r="D11" s="1389"/>
      <c r="E11" s="1388"/>
      <c r="F11" s="1388"/>
      <c r="G11" s="1388"/>
      <c r="H11" s="1388"/>
      <c r="I11" s="1388"/>
      <c r="J11" s="1388"/>
      <c r="K11" s="1388"/>
    </row>
    <row r="12" spans="2:12" ht="20.100000000000001" customHeight="1" x14ac:dyDescent="0.2">
      <c r="B12" s="1391" t="s">
        <v>2146</v>
      </c>
      <c r="C12" s="1390" t="s">
        <v>2147</v>
      </c>
      <c r="D12" s="1389" t="s">
        <v>2148</v>
      </c>
      <c r="E12" s="1388"/>
      <c r="F12" s="1388">
        <v>44095</v>
      </c>
      <c r="G12" s="1388"/>
      <c r="H12" s="1388">
        <v>44095</v>
      </c>
      <c r="I12" s="1388"/>
      <c r="J12" s="1388">
        <f>G12+H12+I12</f>
        <v>44095</v>
      </c>
      <c r="K12" s="1388">
        <v>44136</v>
      </c>
    </row>
    <row r="13" spans="2:12" ht="20.100000000000001" customHeight="1" x14ac:dyDescent="0.2">
      <c r="B13" s="1391" t="s">
        <v>2149</v>
      </c>
      <c r="C13" s="1390" t="s">
        <v>2150</v>
      </c>
      <c r="D13" s="1389" t="s">
        <v>2151</v>
      </c>
      <c r="E13" s="1388">
        <v>4470</v>
      </c>
      <c r="F13" s="1388">
        <v>178</v>
      </c>
      <c r="G13" s="1388">
        <v>4648</v>
      </c>
      <c r="H13" s="1388"/>
      <c r="I13" s="1388"/>
      <c r="J13" s="1388">
        <f>G13+H13+I13</f>
        <v>4648</v>
      </c>
      <c r="K13" s="1388">
        <v>45034</v>
      </c>
    </row>
    <row r="14" spans="2:12" ht="20.100000000000001" customHeight="1" x14ac:dyDescent="0.2">
      <c r="B14" s="1391" t="s">
        <v>2149</v>
      </c>
      <c r="C14" s="1390" t="s">
        <v>2150</v>
      </c>
      <c r="D14" s="1389" t="s">
        <v>2152</v>
      </c>
      <c r="E14" s="1388">
        <v>4000</v>
      </c>
      <c r="F14" s="1388">
        <v>500</v>
      </c>
      <c r="G14" s="1388">
        <v>4500</v>
      </c>
      <c r="H14" s="1388"/>
      <c r="I14" s="1388"/>
      <c r="J14" s="1388">
        <f>G14+H14+I14</f>
        <v>4500</v>
      </c>
      <c r="K14" s="1388">
        <v>17085</v>
      </c>
    </row>
    <row r="15" spans="2:12" ht="20.100000000000001" customHeight="1" x14ac:dyDescent="0.2">
      <c r="B15" s="1391"/>
      <c r="C15" s="1390"/>
      <c r="D15" s="1389"/>
      <c r="E15" s="1388">
        <f>' SEFA-1'!E23+' SEFA-1'!E24+' SEFA-1'!E25+'SEFA -2'!E12+'SEFA -2'!E13+'SEFA -2'!E14</f>
        <v>1077919</v>
      </c>
      <c r="F15" s="1388">
        <f>' SEFA-1'!F23+' SEFA-1'!F24+' SEFA-1'!F25+'SEFA -2'!F12+'SEFA -2'!F13+'SEFA -2'!F14</f>
        <v>1268129</v>
      </c>
      <c r="G15" s="1388">
        <f>' SEFA-1'!G23+' SEFA-1'!G24+' SEFA-1'!G25+'SEFA -2'!G12+'SEFA -2'!G13+'SEFA -2'!G14</f>
        <v>1152727</v>
      </c>
      <c r="H15" s="1388">
        <f>' SEFA-1'!H23+' SEFA-1'!H24+' SEFA-1'!H25+'SEFA -2'!H12+'SEFA -2'!H13+'SEFA -2'!H14</f>
        <v>1279887</v>
      </c>
      <c r="I15" s="1388">
        <v>0</v>
      </c>
      <c r="J15" s="1388">
        <f>' SEFA-1'!J23+' SEFA-1'!J24+' SEFA-1'!J25+'SEFA -2'!J12+'SEFA -2'!J13+'SEFA -2'!J14</f>
        <v>2432614</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2162</v>
      </c>
      <c r="C17" s="1390"/>
      <c r="D17" s="1389"/>
      <c r="E17" s="1388"/>
      <c r="F17" s="1388"/>
      <c r="G17" s="1388"/>
      <c r="H17" s="1388"/>
      <c r="I17" s="1388"/>
      <c r="J17" s="1388"/>
      <c r="K17" s="1388"/>
    </row>
    <row r="18" spans="2:12" ht="20.100000000000001" customHeight="1" x14ac:dyDescent="0.2">
      <c r="B18" s="1391" t="s">
        <v>2153</v>
      </c>
      <c r="C18" s="1390" t="s">
        <v>2140</v>
      </c>
      <c r="D18" s="1389" t="s">
        <v>2143</v>
      </c>
      <c r="E18" s="1388"/>
      <c r="F18" s="1388">
        <v>188</v>
      </c>
      <c r="G18" s="1388"/>
      <c r="H18" s="1388">
        <v>188</v>
      </c>
      <c r="I18" s="1388"/>
      <c r="J18" s="1388">
        <f>G18+H18+I18</f>
        <v>188</v>
      </c>
      <c r="K18" s="1388" t="s">
        <v>2124</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2156</v>
      </c>
      <c r="C20" s="1390"/>
      <c r="D20" s="1389"/>
      <c r="E20" s="1388"/>
      <c r="F20" s="1388"/>
      <c r="G20" s="1388"/>
      <c r="H20" s="1388"/>
      <c r="I20" s="1388"/>
      <c r="J20" s="1388"/>
      <c r="K20" s="1388"/>
    </row>
    <row r="21" spans="2:12" ht="20.100000000000001" customHeight="1" x14ac:dyDescent="0.2">
      <c r="B21" s="1391" t="s">
        <v>2154</v>
      </c>
      <c r="C21" s="1390" t="s">
        <v>2157</v>
      </c>
      <c r="D21" s="1389" t="s">
        <v>2124</v>
      </c>
      <c r="E21" s="1388"/>
      <c r="F21" s="1388">
        <v>14078</v>
      </c>
      <c r="G21" s="1388"/>
      <c r="H21" s="1388">
        <v>14078</v>
      </c>
      <c r="I21" s="1388"/>
      <c r="J21" s="1388">
        <f>G21+H21+I21</f>
        <v>14078</v>
      </c>
      <c r="K21" s="1388" t="s">
        <v>2159</v>
      </c>
    </row>
    <row r="22" spans="2:12" ht="20.100000000000001" customHeight="1" x14ac:dyDescent="0.2">
      <c r="B22" s="1391" t="s">
        <v>2155</v>
      </c>
      <c r="C22" s="1390" t="s">
        <v>2158</v>
      </c>
      <c r="D22" s="1389" t="s">
        <v>2124</v>
      </c>
      <c r="E22" s="1388"/>
      <c r="F22" s="1388">
        <v>2671</v>
      </c>
      <c r="G22" s="1388"/>
      <c r="H22" s="1388">
        <v>2671</v>
      </c>
      <c r="I22" s="1388"/>
      <c r="J22" s="1388">
        <f>G22+H22+I22</f>
        <v>2671</v>
      </c>
      <c r="K22" s="1388" t="s">
        <v>2159</v>
      </c>
    </row>
    <row r="23" spans="2:12" ht="20.100000000000001" customHeight="1" x14ac:dyDescent="0.2">
      <c r="B23" s="1391"/>
      <c r="C23" s="1390"/>
      <c r="D23" s="1389"/>
      <c r="E23" s="1388">
        <f>E21+E22</f>
        <v>0</v>
      </c>
      <c r="F23" s="1388">
        <f>F21+F22</f>
        <v>16749</v>
      </c>
      <c r="G23" s="1388">
        <f>G21+G22</f>
        <v>0</v>
      </c>
      <c r="H23" s="1388">
        <f>H21+H22</f>
        <v>16749</v>
      </c>
      <c r="I23" s="1388">
        <v>0</v>
      </c>
      <c r="J23" s="1388">
        <f>J21+J22</f>
        <v>16749</v>
      </c>
      <c r="K23" s="1388"/>
    </row>
    <row r="24" spans="2:12" ht="20.100000000000001" customHeight="1" x14ac:dyDescent="0.2">
      <c r="B24" s="1391" t="s">
        <v>2195</v>
      </c>
      <c r="C24" s="1390"/>
      <c r="D24" s="1389"/>
      <c r="E24" s="1388">
        <f>'SEFA -2'!E15+'SEFA -2'!E18+'SEFA -2'!E23</f>
        <v>1077919</v>
      </c>
      <c r="F24" s="1388">
        <f>F15+F18+F23</f>
        <v>1285066</v>
      </c>
      <c r="G24" s="1388">
        <f>G15+G18+G23</f>
        <v>1152727</v>
      </c>
      <c r="H24" s="1388">
        <f>H15+H18+H23</f>
        <v>1296824</v>
      </c>
      <c r="I24" s="1388">
        <f>I15+I18+I23</f>
        <v>0</v>
      </c>
      <c r="J24" s="1388">
        <f>J15+J18+J23</f>
        <v>2449551</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2160</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x14ac:dyDescent="0.2">
      <c r="B33" s="1379" t="s">
        <v>1514</v>
      </c>
      <c r="C33" s="1377"/>
      <c r="D33" s="1377"/>
      <c r="E33" s="1377"/>
      <c r="F33" s="1377"/>
      <c r="G33" s="1377"/>
      <c r="H33" s="1377"/>
      <c r="I33" s="1377"/>
      <c r="J33" s="1377"/>
      <c r="K33" s="1377"/>
    </row>
    <row r="34" spans="2:11" x14ac:dyDescent="0.2">
      <c r="B34" s="1378" t="s">
        <v>1513</v>
      </c>
      <c r="C34" s="1377"/>
      <c r="D34" s="1377"/>
      <c r="E34" s="1377"/>
      <c r="F34" s="1377"/>
      <c r="G34" s="1377"/>
      <c r="H34" s="1377"/>
      <c r="I34" s="1377"/>
      <c r="J34" s="1377"/>
      <c r="K34" s="1377"/>
    </row>
    <row r="35" spans="2:11" x14ac:dyDescent="0.2">
      <c r="B35" s="1372" t="s">
        <v>1512</v>
      </c>
      <c r="C35" s="1375"/>
      <c r="D35" s="1374"/>
      <c r="E35" s="1372"/>
      <c r="F35" s="1372"/>
      <c r="G35" s="1372"/>
      <c r="H35" s="1372"/>
      <c r="I35" s="1373"/>
      <c r="J35" s="1373"/>
      <c r="K35" s="1372"/>
    </row>
    <row r="36" spans="2:1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x14ac:dyDescent="0.2">
      <c r="B38" s="1372" t="s">
        <v>2020</v>
      </c>
      <c r="G38" s="1367"/>
      <c r="H38" s="1367"/>
    </row>
    <row r="39" spans="2:11" x14ac:dyDescent="0.2">
      <c r="B39" s="1372" t="s">
        <v>1511</v>
      </c>
      <c r="G39" s="1367"/>
      <c r="H39" s="1367"/>
    </row>
    <row r="40" spans="2:11" x14ac:dyDescent="0.2">
      <c r="B40" s="1372" t="s">
        <v>1510</v>
      </c>
      <c r="G40" s="1367"/>
      <c r="H40" s="1367"/>
    </row>
    <row r="41" spans="2:11" x14ac:dyDescent="0.2">
      <c r="K41" s="1371"/>
    </row>
    <row r="42" spans="2:11" x14ac:dyDescent="0.2">
      <c r="K42" s="1371"/>
    </row>
    <row r="43" spans="2:11" x14ac:dyDescent="0.2">
      <c r="K43" s="1371"/>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row r="49" spans="7:8" x14ac:dyDescent="0.2">
      <c r="G49" s="1367"/>
      <c r="H49" s="1367"/>
    </row>
    <row r="50" spans="7:8" x14ac:dyDescent="0.2">
      <c r="G50" s="1367"/>
      <c r="H50" s="1367"/>
    </row>
  </sheetData>
  <mergeCells count="4">
    <mergeCell ref="B1:K1"/>
    <mergeCell ref="B2:K2"/>
    <mergeCell ref="B3:K3"/>
    <mergeCell ref="B4:K4"/>
  </mergeCells>
  <pageMargins left="0.7" right="0.7" top="0.75" bottom="0.75" header="0.3" footer="0.3"/>
  <pageSetup scale="7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0"/>
  <sheetViews>
    <sheetView workbookViewId="0">
      <selection activeCell="H23" sqref="H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Marion CUSD 2</v>
      </c>
      <c r="C1" s="2484"/>
      <c r="D1" s="2484"/>
      <c r="E1" s="2484"/>
      <c r="F1" s="2484"/>
      <c r="G1" s="2484"/>
      <c r="H1" s="2484"/>
      <c r="I1" s="2484"/>
      <c r="J1" s="2484"/>
      <c r="K1" s="2484"/>
    </row>
    <row r="2" spans="2:12" ht="15" x14ac:dyDescent="0.2">
      <c r="B2" s="2485">
        <f>'Single Audit Cover'!E7</f>
        <v>21100002026</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2196</v>
      </c>
      <c r="C10" s="1394"/>
      <c r="D10" s="1393"/>
      <c r="E10" s="1392"/>
      <c r="F10" s="1392"/>
      <c r="G10" s="1392"/>
      <c r="H10" s="1392"/>
      <c r="I10" s="1392"/>
      <c r="J10" s="1392"/>
      <c r="K10" s="1392"/>
    </row>
    <row r="11" spans="2:12" ht="20.100000000000001" customHeight="1" x14ac:dyDescent="0.2">
      <c r="B11" s="1391" t="s">
        <v>2156</v>
      </c>
      <c r="C11" s="1390"/>
      <c r="D11" s="1389"/>
      <c r="E11" s="1388"/>
      <c r="F11" s="1388"/>
      <c r="G11" s="1388"/>
      <c r="H11" s="1388"/>
      <c r="I11" s="1388"/>
      <c r="J11" s="1388"/>
      <c r="K11" s="1388"/>
    </row>
    <row r="12" spans="2:12" ht="20.100000000000001" customHeight="1" x14ac:dyDescent="0.2">
      <c r="B12" s="1391" t="s">
        <v>2165</v>
      </c>
      <c r="C12" s="1390">
        <v>93.778000000000006</v>
      </c>
      <c r="D12" s="1389" t="s">
        <v>2159</v>
      </c>
      <c r="E12" s="1388"/>
      <c r="F12" s="1388">
        <v>37907</v>
      </c>
      <c r="G12" s="1388"/>
      <c r="H12" s="1388">
        <v>37907</v>
      </c>
      <c r="I12" s="1388"/>
      <c r="J12" s="1388">
        <f>G12+H12+I12</f>
        <v>37907</v>
      </c>
      <c r="K12" s="1388" t="s">
        <v>2159</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2166</v>
      </c>
      <c r="C14" s="1390"/>
      <c r="D14" s="1389"/>
      <c r="E14" s="1388"/>
      <c r="F14" s="1388"/>
      <c r="G14" s="1388"/>
      <c r="H14" s="1388"/>
      <c r="I14" s="1388"/>
      <c r="J14" s="1388"/>
      <c r="K14" s="1388"/>
    </row>
    <row r="15" spans="2:12" ht="20.100000000000001" customHeight="1" x14ac:dyDescent="0.2">
      <c r="B15" s="1391" t="s">
        <v>2167</v>
      </c>
      <c r="C15" s="1390"/>
      <c r="D15" s="1389"/>
      <c r="E15" s="1388"/>
      <c r="F15" s="1388"/>
      <c r="G15" s="1388"/>
      <c r="H15" s="1388"/>
      <c r="I15" s="1388"/>
      <c r="J15" s="1388"/>
      <c r="K15" s="1388"/>
    </row>
    <row r="16" spans="2:12" ht="20.100000000000001" customHeight="1" x14ac:dyDescent="0.2">
      <c r="B16" s="1391" t="s">
        <v>2168</v>
      </c>
      <c r="C16" s="1390">
        <v>97.039000000000001</v>
      </c>
      <c r="D16" s="1389" t="s">
        <v>2159</v>
      </c>
      <c r="E16" s="1388"/>
      <c r="F16" s="1388">
        <v>1169417</v>
      </c>
      <c r="G16" s="1388">
        <v>1169417</v>
      </c>
      <c r="H16" s="1388"/>
      <c r="I16" s="1388"/>
      <c r="J16" s="1388">
        <f>G16+H16+I16</f>
        <v>1169417</v>
      </c>
      <c r="K16" s="1388">
        <v>1169417</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2169</v>
      </c>
      <c r="C20" s="1390"/>
      <c r="D20" s="1389"/>
      <c r="E20" s="1388">
        <f>' SEFA-1'!E19+'SEFA -2'!E24+'SEFA -3'!E12+'SEFA -3'!E16</f>
        <v>2027715</v>
      </c>
      <c r="F20" s="1388">
        <f>' SEFA-1'!F19+'SEFA -2'!F24+'SEFA -3'!F12+'SEFA -3'!F16</f>
        <v>3809531</v>
      </c>
      <c r="G20" s="1388">
        <f>' SEFA-1'!G19+'SEFA -2'!G24+'SEFA -3'!G12+'SEFA -3'!G16</f>
        <v>3309520</v>
      </c>
      <c r="H20" s="1388">
        <f>' SEFA-1'!H19+'SEFA -2'!H24+'SEFA -3'!H12+'SEFA -3'!H16</f>
        <v>2614292</v>
      </c>
      <c r="I20" s="1388">
        <v>0</v>
      </c>
      <c r="J20" s="1388">
        <f>' SEFA-1'!J19+'SEFA -2'!J24+'SEFA -3'!J12+'SEFA -3'!J16</f>
        <v>5923812</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2160</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x14ac:dyDescent="0.2">
      <c r="B33" s="1379" t="s">
        <v>1514</v>
      </c>
      <c r="C33" s="1377"/>
      <c r="D33" s="1377"/>
      <c r="E33" s="1377"/>
      <c r="F33" s="1377"/>
      <c r="G33" s="1377"/>
      <c r="H33" s="1377"/>
      <c r="I33" s="1377"/>
      <c r="J33" s="1377"/>
      <c r="K33" s="1377"/>
    </row>
    <row r="34" spans="2:11" x14ac:dyDescent="0.2">
      <c r="B34" s="1378" t="s">
        <v>1513</v>
      </c>
      <c r="C34" s="1377"/>
      <c r="D34" s="1377"/>
      <c r="E34" s="1377"/>
      <c r="F34" s="1377"/>
      <c r="G34" s="1377"/>
      <c r="H34" s="1377"/>
      <c r="I34" s="1377"/>
      <c r="J34" s="1377"/>
      <c r="K34" s="1377"/>
    </row>
    <row r="35" spans="2:11" x14ac:dyDescent="0.2">
      <c r="B35" s="1372" t="s">
        <v>1512</v>
      </c>
      <c r="C35" s="1375"/>
      <c r="D35" s="1374"/>
      <c r="E35" s="1372"/>
      <c r="F35" s="1372"/>
      <c r="G35" s="1372"/>
      <c r="H35" s="1372"/>
      <c r="I35" s="1373"/>
      <c r="J35" s="1373"/>
      <c r="K35" s="1372"/>
    </row>
    <row r="36" spans="2:1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x14ac:dyDescent="0.2">
      <c r="B38" s="1372" t="s">
        <v>2020</v>
      </c>
      <c r="G38" s="1367"/>
      <c r="H38" s="1367"/>
    </row>
    <row r="39" spans="2:11" x14ac:dyDescent="0.2">
      <c r="B39" s="1372" t="s">
        <v>1511</v>
      </c>
      <c r="G39" s="1367"/>
      <c r="H39" s="1367"/>
    </row>
    <row r="40" spans="2:11" x14ac:dyDescent="0.2">
      <c r="B40" s="1372" t="s">
        <v>1510</v>
      </c>
      <c r="G40" s="1367"/>
      <c r="H40" s="1367"/>
    </row>
    <row r="41" spans="2:11" x14ac:dyDescent="0.2">
      <c r="K41" s="1371"/>
    </row>
    <row r="42" spans="2:11" x14ac:dyDescent="0.2">
      <c r="K42" s="1371"/>
    </row>
    <row r="43" spans="2:11" x14ac:dyDescent="0.2">
      <c r="K43" s="1371"/>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row r="49" spans="7:8" x14ac:dyDescent="0.2">
      <c r="G49" s="1367"/>
      <c r="H49" s="1367"/>
    </row>
    <row r="50" spans="7:8" x14ac:dyDescent="0.2">
      <c r="G50" s="1367"/>
      <c r="H50" s="1367"/>
    </row>
  </sheetData>
  <mergeCells count="4">
    <mergeCell ref="B1:K1"/>
    <mergeCell ref="B2:K2"/>
    <mergeCell ref="B3:K3"/>
    <mergeCell ref="B4:K4"/>
  </mergeCells>
  <pageMargins left="0.7" right="0.7" top="0.75" bottom="0.75" header="0.3" footer="0.3"/>
  <pageSetup scale="78"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Marion CUSD 2</v>
      </c>
      <c r="B1" s="2489"/>
      <c r="C1" s="2489"/>
      <c r="D1" s="2489"/>
      <c r="E1" s="1434"/>
    </row>
    <row r="2" spans="1:7" ht="13.5" customHeight="1" x14ac:dyDescent="0.2">
      <c r="A2" s="2490">
        <f>'Single Audit Cover'!E7</f>
        <v>21100002026</v>
      </c>
      <c r="B2" s="2491"/>
      <c r="C2" s="2491"/>
      <c r="D2" s="2491"/>
      <c r="E2" s="1423"/>
    </row>
    <row r="3" spans="1:7" ht="15.75" customHeight="1" x14ac:dyDescent="0.25">
      <c r="A3" s="2492" t="s">
        <v>1544</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1914</v>
      </c>
      <c r="C6" s="1367"/>
      <c r="D6" s="1367"/>
    </row>
    <row r="7" spans="1:7" ht="87" customHeight="1" x14ac:dyDescent="0.2">
      <c r="A7" s="2496" t="s">
        <v>2197</v>
      </c>
      <c r="B7" s="2497"/>
      <c r="C7" s="2497"/>
      <c r="D7" s="2497"/>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2088</v>
      </c>
      <c r="F10" s="2061" t="s">
        <v>106</v>
      </c>
      <c r="G10" s="2055"/>
    </row>
    <row r="11" spans="1:7" ht="22.5" customHeight="1" x14ac:dyDescent="0.2">
      <c r="A11" s="1357" t="s">
        <v>2072</v>
      </c>
      <c r="C11" s="1353"/>
      <c r="D11" s="1353"/>
    </row>
    <row r="12" spans="1:7" ht="25.5" customHeight="1" x14ac:dyDescent="0.2">
      <c r="A12" s="2496" t="s">
        <v>2198</v>
      </c>
      <c r="B12" s="2497"/>
      <c r="C12" s="2497"/>
      <c r="D12" s="2497"/>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2124</v>
      </c>
      <c r="C16" s="2046"/>
      <c r="D16" s="2498"/>
      <c r="E16" s="2498"/>
      <c r="F16" s="2498"/>
    </row>
    <row r="17" spans="1:6" ht="20.65" customHeight="1" x14ac:dyDescent="0.2">
      <c r="A17" s="1798"/>
      <c r="B17" s="1428"/>
      <c r="C17" s="2046"/>
      <c r="D17" s="2498"/>
      <c r="E17" s="2498"/>
      <c r="F17" s="2498"/>
    </row>
    <row r="18" spans="1:6" ht="20.65" customHeight="1" x14ac:dyDescent="0.2">
      <c r="A18" s="1798"/>
      <c r="B18" s="1428"/>
      <c r="C18" s="2046"/>
      <c r="D18" s="2498"/>
      <c r="E18" s="2498"/>
      <c r="F18" s="2498"/>
    </row>
    <row r="19" spans="1:6" ht="20.65" customHeight="1" x14ac:dyDescent="0.2">
      <c r="A19" s="1798"/>
      <c r="B19" s="1428"/>
      <c r="C19" s="2046"/>
      <c r="D19" s="2498"/>
      <c r="E19" s="2498"/>
      <c r="F19" s="2498"/>
    </row>
    <row r="20" spans="1:6" ht="20.65" customHeight="1" x14ac:dyDescent="0.2">
      <c r="A20" s="1798"/>
      <c r="B20" s="1428"/>
      <c r="C20" s="2046"/>
      <c r="D20" s="2498"/>
      <c r="E20" s="2498"/>
      <c r="F20" s="2498"/>
    </row>
    <row r="21" spans="1:6" ht="20.65" customHeight="1" x14ac:dyDescent="0.2">
      <c r="A21" s="1798"/>
      <c r="B21" s="1428"/>
      <c r="C21" s="2046"/>
      <c r="D21" s="2498"/>
      <c r="E21" s="2498"/>
      <c r="F21" s="2498"/>
    </row>
    <row r="22" spans="1:6" ht="20.65" customHeight="1" x14ac:dyDescent="0.2">
      <c r="A22" s="1798"/>
      <c r="B22" s="1428"/>
      <c r="C22" s="2046"/>
      <c r="D22" s="2498"/>
      <c r="E22" s="2498"/>
      <c r="F22" s="2498"/>
    </row>
    <row r="23" spans="1:6" ht="20.65" customHeight="1" x14ac:dyDescent="0.2">
      <c r="A23" s="1798"/>
      <c r="B23" s="1428"/>
      <c r="C23" s="2046"/>
      <c r="D23" s="2498"/>
      <c r="E23" s="2498"/>
      <c r="F23" s="2498"/>
    </row>
    <row r="24" spans="1:6" ht="20.65" customHeight="1" x14ac:dyDescent="0.2">
      <c r="A24" s="1798"/>
      <c r="B24" s="1428"/>
      <c r="C24" s="2046"/>
      <c r="D24" s="2498"/>
      <c r="E24" s="2498"/>
      <c r="F24" s="2498"/>
    </row>
    <row r="25" spans="1:6" ht="20.65" customHeight="1" x14ac:dyDescent="0.2">
      <c r="A25" s="1798"/>
      <c r="B25" s="1428"/>
      <c r="C25" s="2046"/>
      <c r="D25" s="2498"/>
      <c r="E25" s="2498"/>
      <c r="F25" s="2498"/>
    </row>
    <row r="26" spans="1:6" ht="20.65" customHeight="1" x14ac:dyDescent="0.2">
      <c r="A26" s="1798"/>
      <c r="B26" s="1428"/>
      <c r="C26" s="2046"/>
      <c r="D26" s="2498"/>
      <c r="E26" s="2498"/>
      <c r="F26" s="2498"/>
    </row>
    <row r="27" spans="1:6" ht="20.65" customHeight="1" x14ac:dyDescent="0.2">
      <c r="A27" s="1798"/>
      <c r="B27" s="1428"/>
      <c r="C27" s="2046"/>
      <c r="D27" s="2498"/>
      <c r="E27" s="2498"/>
      <c r="F27" s="2498"/>
    </row>
    <row r="28" spans="1:6" ht="20.65" customHeight="1" x14ac:dyDescent="0.2">
      <c r="A28" s="1798"/>
      <c r="B28" s="1428"/>
      <c r="C28" s="2046"/>
      <c r="D28" s="2498"/>
      <c r="E28" s="2498"/>
      <c r="F28" s="2498"/>
    </row>
    <row r="29" spans="1:6" ht="10.5" customHeight="1" x14ac:dyDescent="0.2">
      <c r="A29" s="1533"/>
      <c r="B29" s="1730"/>
      <c r="C29" s="1731"/>
      <c r="D29" s="1732"/>
      <c r="E29" s="1427"/>
    </row>
    <row r="30" spans="1:6" ht="12" customHeight="1" x14ac:dyDescent="0.2">
      <c r="A30" s="1799" t="s">
        <v>2073</v>
      </c>
      <c r="B30" s="1730"/>
      <c r="C30" s="1731"/>
      <c r="D30" s="1732"/>
      <c r="E30" s="1427"/>
    </row>
    <row r="31" spans="1:6" ht="26.25" customHeight="1" x14ac:dyDescent="0.2">
      <c r="A31" s="2499" t="s">
        <v>2199</v>
      </c>
      <c r="B31" s="2499"/>
      <c r="C31" s="2499"/>
      <c r="D31" s="2499"/>
      <c r="E31" s="1427"/>
    </row>
    <row r="32" spans="1:6" ht="13.5" customHeight="1" x14ac:dyDescent="0.2">
      <c r="A32" s="1533" t="s">
        <v>1815</v>
      </c>
      <c r="B32" s="1730"/>
      <c r="C32" s="1733">
        <v>133833</v>
      </c>
      <c r="D32" s="1732"/>
      <c r="E32" s="1427"/>
    </row>
    <row r="33" spans="1:5" ht="13.5" customHeight="1" x14ac:dyDescent="0.2">
      <c r="A33" s="1533" t="s">
        <v>1816</v>
      </c>
      <c r="B33" s="1730"/>
      <c r="C33" s="1734">
        <v>0</v>
      </c>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v>0</v>
      </c>
      <c r="D36" s="1732"/>
      <c r="E36" s="1427"/>
    </row>
    <row r="37" spans="1:5" ht="14.25" customHeight="1" x14ac:dyDescent="0.2">
      <c r="A37" s="1533"/>
      <c r="B37" s="1730" t="s">
        <v>1818</v>
      </c>
      <c r="C37" s="1736">
        <v>0</v>
      </c>
      <c r="D37" s="1732"/>
      <c r="E37" s="1427"/>
    </row>
    <row r="38" spans="1:5" ht="14.25" customHeight="1" x14ac:dyDescent="0.2">
      <c r="A38" s="1533"/>
      <c r="B38" s="1730" t="s">
        <v>1819</v>
      </c>
      <c r="C38" s="1736">
        <v>0</v>
      </c>
      <c r="D38" s="1732"/>
      <c r="E38" s="1427"/>
    </row>
    <row r="39" spans="1:5" ht="14.25" customHeight="1" x14ac:dyDescent="0.2">
      <c r="A39" s="1533"/>
      <c r="B39" s="1730" t="s">
        <v>1820</v>
      </c>
      <c r="C39" s="1736">
        <v>0</v>
      </c>
      <c r="D39" s="1732"/>
      <c r="E39" s="1427"/>
    </row>
    <row r="40" spans="1:5" ht="14.25" customHeight="1" x14ac:dyDescent="0.2">
      <c r="A40" s="1533" t="s">
        <v>1821</v>
      </c>
      <c r="B40" s="1730"/>
      <c r="C40" s="1736">
        <v>0</v>
      </c>
      <c r="D40" s="1732"/>
      <c r="E40" s="1427"/>
    </row>
    <row r="41" spans="1:5" ht="14.25" customHeight="1" x14ac:dyDescent="0.2">
      <c r="A41" s="1533" t="s">
        <v>1822</v>
      </c>
      <c r="B41" s="1730"/>
      <c r="C41" s="1737" t="s">
        <v>2170</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500" t="s">
        <v>2021</v>
      </c>
      <c r="C45" s="2500"/>
      <c r="D45" s="2500"/>
      <c r="E45" s="1423"/>
    </row>
    <row r="46" spans="1:5" s="1372" customFormat="1" ht="33.75" customHeight="1" x14ac:dyDescent="0.2">
      <c r="A46" s="1422">
        <v>6</v>
      </c>
      <c r="B46" s="2487" t="s">
        <v>2076</v>
      </c>
      <c r="C46" s="2487"/>
      <c r="D46" s="2487"/>
    </row>
    <row r="47" spans="1:5" ht="45.75" customHeight="1" x14ac:dyDescent="0.2">
      <c r="A47" s="1422">
        <v>7</v>
      </c>
      <c r="B47" s="2487" t="s">
        <v>2077</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32" right="0.27" top="0.68" bottom="1" header="0.26" footer="0.5"/>
  <pageSetup scale="76"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N55" sqref="N5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Marion CUSD 2</v>
      </c>
      <c r="C1" s="2503"/>
      <c r="D1" s="2503"/>
      <c r="E1" s="2503"/>
      <c r="F1" s="2503"/>
      <c r="G1" s="2503"/>
      <c r="H1" s="2503"/>
      <c r="I1" s="2503"/>
      <c r="J1" s="1473"/>
    </row>
    <row r="2" spans="2:10" s="1367" customFormat="1" ht="12.75" customHeight="1" x14ac:dyDescent="0.2">
      <c r="B2" s="2504">
        <f>'Single Audit Cover'!E7</f>
        <v>21100002026</v>
      </c>
      <c r="C2" s="2505"/>
      <c r="D2" s="2505"/>
      <c r="E2" s="2505"/>
      <c r="F2" s="2505"/>
      <c r="G2" s="2505"/>
      <c r="H2" s="2505"/>
      <c r="I2" s="2505"/>
      <c r="J2" s="1473"/>
    </row>
    <row r="3" spans="2:10" s="1367" customFormat="1" ht="12.75" customHeight="1" x14ac:dyDescent="0.2">
      <c r="B3" s="2506" t="s">
        <v>1566</v>
      </c>
      <c r="C3" s="2495"/>
      <c r="D3" s="2495"/>
      <c r="E3" s="2495"/>
      <c r="F3" s="2495"/>
      <c r="G3" s="2495"/>
      <c r="H3" s="2495"/>
      <c r="I3" s="2495"/>
      <c r="J3" s="1472"/>
    </row>
    <row r="4" spans="2:10" s="1367" customFormat="1" ht="12.75" customHeight="1" x14ac:dyDescent="0.2">
      <c r="B4" s="2506" t="str">
        <f>'[1]Single Audit Cover'!A4</f>
        <v>Year Ending June 30, 2016</v>
      </c>
      <c r="C4" s="2495"/>
      <c r="D4" s="2495"/>
      <c r="E4" s="2495"/>
      <c r="F4" s="2495"/>
      <c r="G4" s="2495"/>
      <c r="H4" s="2495"/>
      <c r="I4" s="2495"/>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1565</v>
      </c>
      <c r="C7" s="2495"/>
      <c r="D7" s="2495"/>
      <c r="E7" s="2495"/>
      <c r="F7" s="2495"/>
      <c r="G7" s="2495"/>
      <c r="H7" s="2495"/>
      <c r="I7" s="2495"/>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1" t="s">
        <v>2171</v>
      </c>
      <c r="D11" s="2501"/>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2088</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2088</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1052</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2088</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2088</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1" t="s">
        <v>2172</v>
      </c>
      <c r="E29" s="2511"/>
      <c r="F29" s="2511"/>
      <c r="G29" s="2511"/>
      <c r="H29" s="2511"/>
      <c r="I29" s="2511"/>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43"/>
      <c r="F33" s="1372" t="s">
        <v>1052</v>
      </c>
      <c r="G33" s="1443" t="s">
        <v>2088</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2173</v>
      </c>
      <c r="C37" s="2512" t="s">
        <v>2174</v>
      </c>
      <c r="D37" s="2513"/>
      <c r="E37" s="2513"/>
      <c r="F37" s="2513"/>
      <c r="G37" s="2513"/>
      <c r="H37" s="2513"/>
      <c r="I37" s="2514"/>
    </row>
    <row r="38" spans="1:9" ht="20.45" customHeight="1" x14ac:dyDescent="0.2">
      <c r="B38" s="1444"/>
      <c r="C38" s="2507"/>
      <c r="D38" s="2508"/>
      <c r="E38" s="2508"/>
      <c r="F38" s="2508"/>
      <c r="G38" s="2508"/>
      <c r="H38" s="2508"/>
      <c r="I38" s="2509"/>
    </row>
    <row r="39" spans="1:9" ht="20.65" customHeight="1" x14ac:dyDescent="0.2">
      <c r="B39" s="1444"/>
      <c r="C39" s="2507"/>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1551</v>
      </c>
      <c r="C44" s="1387"/>
      <c r="D44" s="1387"/>
      <c r="E44" s="2510">
        <v>750000</v>
      </c>
      <c r="F44" s="2510"/>
      <c r="G44" s="2510"/>
      <c r="H44" s="1426"/>
    </row>
    <row r="46" spans="1:9" ht="13.5" customHeight="1" x14ac:dyDescent="0.2">
      <c r="B46" s="1375" t="s">
        <v>1550</v>
      </c>
      <c r="C46" s="1387"/>
      <c r="E46" s="1443"/>
      <c r="F46" s="1372" t="s">
        <v>1052</v>
      </c>
      <c r="G46" s="1443" t="s">
        <v>2088</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32" right="0.27" top="0.68" bottom="1" header="0.26" footer="0.5"/>
  <pageSetup scale="97"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Marion CUSD 2</v>
      </c>
      <c r="C1" s="2502"/>
      <c r="D1" s="2502"/>
      <c r="E1" s="2502"/>
      <c r="F1" s="2502"/>
      <c r="G1" s="2502"/>
      <c r="H1" s="2502"/>
      <c r="I1" s="2502"/>
      <c r="J1" s="2502"/>
      <c r="K1" s="2502"/>
      <c r="L1" s="1521"/>
      <c r="M1" s="1521"/>
    </row>
    <row r="2" spans="1:13" ht="12" customHeight="1" x14ac:dyDescent="0.2">
      <c r="B2" s="2504">
        <f>'Single Audit Cover'!E7</f>
        <v>21100002026</v>
      </c>
      <c r="C2" s="2504"/>
      <c r="D2" s="2504"/>
      <c r="E2" s="2504"/>
      <c r="F2" s="2504"/>
      <c r="G2" s="2504"/>
      <c r="H2" s="2504"/>
      <c r="I2" s="2504"/>
      <c r="J2" s="2504"/>
      <c r="K2" s="2504"/>
      <c r="L2" s="1520"/>
      <c r="M2" s="1519"/>
    </row>
    <row r="3" spans="1:13" ht="10.35" customHeight="1" x14ac:dyDescent="0.2">
      <c r="B3" s="2494" t="s">
        <v>1566</v>
      </c>
      <c r="C3" s="2494"/>
      <c r="D3" s="2494"/>
      <c r="E3" s="2494"/>
      <c r="F3" s="2494"/>
      <c r="G3" s="2494"/>
      <c r="H3" s="2494"/>
      <c r="I3" s="2494"/>
      <c r="J3" s="2494"/>
      <c r="K3" s="2494"/>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1586</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2200</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99999999999999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7" sqref="D17:K17"/>
    </sheetView>
  </sheetViews>
  <sheetFormatPr defaultColWidth="9.140625" defaultRowHeight="12.75" x14ac:dyDescent="0.2"/>
  <cols>
    <col min="1" max="1" width="1.5703125" style="1367" customWidth="1"/>
    <col min="2" max="2" width="21.5703125" style="1367" customWidth="1"/>
    <col min="3" max="3" width="6.140625" style="1367" customWidth="1"/>
    <col min="4" max="4" width="5.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Marion CUSD 2</v>
      </c>
      <c r="C1" s="2521"/>
      <c r="D1" s="2521"/>
      <c r="E1" s="2521"/>
      <c r="F1" s="2521"/>
      <c r="G1" s="2521"/>
      <c r="H1" s="2521"/>
      <c r="I1" s="2521"/>
      <c r="J1" s="2521"/>
      <c r="K1" s="2521"/>
      <c r="L1" s="1542"/>
    </row>
    <row r="2" spans="1:12" ht="12.75" customHeight="1" x14ac:dyDescent="0.2">
      <c r="B2" s="2522">
        <f>'Single Audit Cover'!E7</f>
        <v>21100002026</v>
      </c>
      <c r="C2" s="2522"/>
      <c r="D2" s="2522"/>
      <c r="E2" s="2522"/>
      <c r="F2" s="2522"/>
      <c r="G2" s="2522"/>
      <c r="H2" s="2522"/>
      <c r="I2" s="2522"/>
      <c r="J2" s="2522"/>
      <c r="K2" s="2522"/>
      <c r="L2" s="1541"/>
    </row>
    <row r="3" spans="1:12" ht="12.75" customHeight="1" x14ac:dyDescent="0.2">
      <c r="B3" s="2494" t="s">
        <v>1566</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1389</v>
      </c>
      <c r="C5" s="1353"/>
      <c r="L5" s="1426"/>
    </row>
    <row r="6" spans="1:12" ht="30.75" customHeight="1" x14ac:dyDescent="0.2">
      <c r="A6" s="1426"/>
      <c r="B6" s="2523" t="s">
        <v>1607</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2200</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1"/>
      <c r="G12" s="2511"/>
      <c r="H12" s="2511"/>
      <c r="I12" s="2511"/>
      <c r="J12" s="2511"/>
      <c r="K12" s="251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4"/>
      <c r="E14" s="2524"/>
      <c r="F14" s="2524"/>
      <c r="H14" s="1430" t="s">
        <v>1601</v>
      </c>
      <c r="I14" s="2525"/>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5"/>
      <c r="E16" s="2525"/>
      <c r="F16" s="2525"/>
      <c r="G16" s="2525"/>
      <c r="H16" s="2525"/>
      <c r="I16" s="2525"/>
      <c r="J16" s="2525"/>
      <c r="K16" s="2525"/>
      <c r="L16" s="1426"/>
    </row>
    <row r="17" spans="2:12" ht="13.5" customHeight="1" x14ac:dyDescent="0.2">
      <c r="B17" s="1431" t="s">
        <v>1599</v>
      </c>
      <c r="C17" s="1431"/>
      <c r="D17" s="2526"/>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Marion CUSD 2</v>
      </c>
      <c r="C1" s="2502"/>
      <c r="D1" s="2502"/>
      <c r="E1" s="1554"/>
    </row>
    <row r="2" spans="2:5" s="1387" customFormat="1" ht="12.75" customHeight="1" x14ac:dyDescent="0.2">
      <c r="B2" s="2504">
        <f>'Single Audit Cover'!E7</f>
        <v>21100002026</v>
      </c>
      <c r="C2" s="2504"/>
      <c r="D2" s="2504"/>
      <c r="E2" s="1553"/>
    </row>
    <row r="3" spans="2:5" s="1346" customFormat="1" ht="12.75" customHeight="1" x14ac:dyDescent="0.2">
      <c r="B3" s="2494" t="s">
        <v>1617</v>
      </c>
      <c r="C3" s="2494"/>
      <c r="D3" s="2494"/>
      <c r="E3" s="1978"/>
    </row>
    <row r="4" spans="2:5" s="1387" customFormat="1" ht="12.75" customHeight="1" x14ac:dyDescent="0.2">
      <c r="B4" s="2527" t="str">
        <f>'[1]Single Audit Cover'!A4</f>
        <v>Year Ending June 30, 2016</v>
      </c>
      <c r="C4" s="2527"/>
      <c r="D4" s="2527"/>
      <c r="E4" s="1552"/>
    </row>
    <row r="5" spans="2:5" s="1387" customFormat="1" ht="40.15" customHeight="1" x14ac:dyDescent="0.2">
      <c r="B5" s="1746" t="s">
        <v>2024</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2200</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2082</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Marion CUSD 2</v>
      </c>
      <c r="C1" s="2502"/>
      <c r="D1" s="2502"/>
      <c r="E1" s="2502"/>
      <c r="F1" s="1542"/>
      <c r="G1" s="1542"/>
      <c r="H1" s="1542"/>
      <c r="I1" s="1542"/>
      <c r="J1" s="1542"/>
      <c r="K1" s="1542"/>
      <c r="L1" s="1542"/>
    </row>
    <row r="2" spans="2:12" ht="13.5" customHeight="1" x14ac:dyDescent="0.2">
      <c r="B2" s="2504">
        <f>'Single Audit Cover'!E7</f>
        <v>21100002026</v>
      </c>
      <c r="C2" s="2504"/>
      <c r="D2" s="2504"/>
      <c r="E2" s="2504"/>
      <c r="F2" s="1541"/>
      <c r="G2" s="1541"/>
      <c r="H2" s="1541"/>
      <c r="I2" s="1541"/>
      <c r="J2" s="1541"/>
      <c r="K2" s="1541"/>
      <c r="L2" s="1541"/>
    </row>
    <row r="3" spans="2:12" ht="13.5" customHeight="1" x14ac:dyDescent="0.2">
      <c r="B3" s="2494" t="s">
        <v>1625</v>
      </c>
      <c r="C3" s="2494"/>
      <c r="D3" s="2494"/>
      <c r="E3" s="2494"/>
      <c r="F3" s="1978"/>
      <c r="G3" s="1978"/>
      <c r="H3" s="1978"/>
      <c r="I3" s="1978"/>
      <c r="J3" s="1978"/>
      <c r="K3" s="1978"/>
      <c r="L3" s="1978"/>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2200</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1621</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21100002026</v>
      </c>
    </row>
    <row r="3" spans="1:2" x14ac:dyDescent="0.2">
      <c r="A3" t="s">
        <v>1131</v>
      </c>
      <c r="B3" s="1232" t="str">
        <f>COVER!A15</f>
        <v>Williamson</v>
      </c>
    </row>
    <row r="4" spans="1:2" x14ac:dyDescent="0.2">
      <c r="A4" t="s">
        <v>1187</v>
      </c>
      <c r="B4" s="1232" t="str">
        <f>COVER!A17</f>
        <v>Marion CUSD 2</v>
      </c>
    </row>
    <row r="5" spans="1:2" x14ac:dyDescent="0.2">
      <c r="A5" t="s">
        <v>818</v>
      </c>
      <c r="B5" s="1232" t="str">
        <f>COVER!A38</f>
        <v>Dr. Keith Oates</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t="str">
        <f>COVER!T23</f>
        <v>066-003998</v>
      </c>
    </row>
    <row r="16" spans="1:2" x14ac:dyDescent="0.2">
      <c r="A16" t="s">
        <v>500</v>
      </c>
      <c r="B16" s="1232" t="str">
        <f>COVER!T13</f>
        <v xml:space="preserve">Kemper CPA Group LLP </v>
      </c>
    </row>
    <row r="17" spans="1:2" x14ac:dyDescent="0.2">
      <c r="A17" t="s">
        <v>1051</v>
      </c>
      <c r="B17" s="1232" t="str">
        <f>COVER!T15</f>
        <v xml:space="preserve">Kimberly Walker, CPA </v>
      </c>
    </row>
    <row r="18" spans="1:2" x14ac:dyDescent="0.2">
      <c r="A18" t="s">
        <v>1369</v>
      </c>
      <c r="B18" s="1232" t="str">
        <f>COVER!T17</f>
        <v>3401 Professional Park Drive, PO Box 129</v>
      </c>
    </row>
    <row r="19" spans="1:2" x14ac:dyDescent="0.2">
      <c r="A19" t="s">
        <v>1053</v>
      </c>
      <c r="B19" s="1232" t="str">
        <f>COVER!T25</f>
        <v>kwalker@kcpag.com</v>
      </c>
    </row>
    <row r="20" spans="1:2" x14ac:dyDescent="0.2">
      <c r="A20" t="s">
        <v>1054</v>
      </c>
      <c r="B20" s="1232" t="str">
        <f>COVER!T19</f>
        <v>Marion</v>
      </c>
    </row>
    <row r="21" spans="1:2" x14ac:dyDescent="0.2">
      <c r="A21" t="s">
        <v>568</v>
      </c>
      <c r="B21" s="1232" t="str">
        <f>COVER!X19</f>
        <v>IL</v>
      </c>
    </row>
    <row r="22" spans="1:2" x14ac:dyDescent="0.2">
      <c r="A22" t="s">
        <v>1055</v>
      </c>
      <c r="B22" s="1232">
        <f>COVER!Z19</f>
        <v>62959</v>
      </c>
    </row>
    <row r="23" spans="1:2" x14ac:dyDescent="0.2">
      <c r="A23" t="s">
        <v>1371</v>
      </c>
      <c r="B23" s="1232" t="str">
        <f>COVER!T21</f>
        <v>618-997-3055</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35735</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3503560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3503560</v>
      </c>
      <c r="D92" s="14" t="str">
        <f t="shared" si="0"/>
        <v>Error?</v>
      </c>
    </row>
    <row r="93" spans="1:4" x14ac:dyDescent="0.2">
      <c r="A93" s="55">
        <v>32</v>
      </c>
      <c r="B93" s="1232">
        <f>'Assets-Liab 5-6'!C41</f>
        <v>3503560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665172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665172</v>
      </c>
      <c r="D123" s="14" t="str">
        <f t="shared" si="0"/>
        <v>Error?</v>
      </c>
    </row>
    <row r="124" spans="1:4" x14ac:dyDescent="0.2">
      <c r="A124" s="55">
        <v>63</v>
      </c>
      <c r="B124" s="1232">
        <f>'Assets-Liab 5-6'!D41</f>
        <v>665172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961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961</v>
      </c>
      <c r="D140" s="14" t="str">
        <f t="shared" si="1"/>
        <v>Error?</v>
      </c>
    </row>
    <row r="141" spans="1:4" x14ac:dyDescent="0.2">
      <c r="A141" s="55">
        <v>80</v>
      </c>
      <c r="B141" s="1232">
        <f>'Assets-Liab 5-6'!E41</f>
        <v>961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355179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355179</v>
      </c>
      <c r="D170" s="14" t="str">
        <f t="shared" si="1"/>
        <v>Error?</v>
      </c>
    </row>
    <row r="171" spans="1:4" x14ac:dyDescent="0.2">
      <c r="A171" s="55">
        <v>110</v>
      </c>
      <c r="B171" s="1232">
        <f>'Assets-Liab 5-6'!F41</f>
        <v>355179</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383981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144155</v>
      </c>
      <c r="D189" s="14" t="str">
        <f t="shared" si="1"/>
        <v>Error?</v>
      </c>
    </row>
    <row r="190" spans="1:4" x14ac:dyDescent="0.2">
      <c r="A190" s="55">
        <v>129</v>
      </c>
      <c r="B190" s="1232">
        <f>'Assets-Liab 5-6'!G41</f>
        <v>383981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301755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620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620</v>
      </c>
      <c r="C211" s="14" t="s">
        <v>671</v>
      </c>
      <c r="D211" s="14" t="str">
        <f t="shared" si="2"/>
        <v>Error?</v>
      </c>
    </row>
    <row r="212" spans="1:4" x14ac:dyDescent="0.2">
      <c r="A212" s="55">
        <v>151</v>
      </c>
      <c r="B212" s="1232">
        <f>'Assets-Liab 5-6'!H39</f>
        <v>41</v>
      </c>
      <c r="D212" s="14" t="str">
        <f t="shared" si="2"/>
        <v>Error?</v>
      </c>
    </row>
    <row r="213" spans="1:4" x14ac:dyDescent="0.2">
      <c r="A213" s="91">
        <v>152</v>
      </c>
      <c r="B213" s="1232">
        <f>'Assets-Liab 5-6'!H41</f>
        <v>301755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1649073</v>
      </c>
      <c r="D273" s="14" t="str">
        <f t="shared" si="3"/>
        <v>Error?</v>
      </c>
    </row>
    <row r="274" spans="1:4" x14ac:dyDescent="0.2">
      <c r="A274" s="55">
        <v>213</v>
      </c>
      <c r="B274" s="1232">
        <f>'Assets-Liab 5-6'!M17</f>
        <v>65925177</v>
      </c>
      <c r="D274" s="14" t="str">
        <f t="shared" si="3"/>
        <v>Error?</v>
      </c>
    </row>
    <row r="275" spans="1:4" x14ac:dyDescent="0.2">
      <c r="A275" s="55">
        <v>214</v>
      </c>
      <c r="B275" s="1232">
        <f>'Assets-Liab 5-6'!M18</f>
        <v>1973933</v>
      </c>
      <c r="D275" s="14" t="str">
        <f t="shared" si="3"/>
        <v>Error?</v>
      </c>
    </row>
    <row r="276" spans="1:4" x14ac:dyDescent="0.2">
      <c r="A276" s="55">
        <v>215</v>
      </c>
      <c r="B276" s="1232">
        <f>'Assets-Liab 5-6'!M19</f>
        <v>3227248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116583002</v>
      </c>
      <c r="C279" s="14" t="s">
        <v>671</v>
      </c>
      <c r="D279" s="14" t="str">
        <f t="shared" si="3"/>
        <v>Error?</v>
      </c>
    </row>
    <row r="280" spans="1:4" x14ac:dyDescent="0.2">
      <c r="A280" s="55">
        <v>219</v>
      </c>
      <c r="B280" s="1232">
        <f>'Assets-Liab 5-6'!M40</f>
        <v>116583002</v>
      </c>
      <c r="D280" s="14" t="str">
        <f t="shared" si="3"/>
        <v>Error?</v>
      </c>
    </row>
    <row r="281" spans="1:4" x14ac:dyDescent="0.2">
      <c r="A281" s="55">
        <v>220</v>
      </c>
      <c r="B281" s="1232">
        <f>'Assets-Liab 5-6'!M41</f>
        <v>116583002</v>
      </c>
      <c r="C281" s="14" t="s">
        <v>671</v>
      </c>
      <c r="D281" s="14" t="str">
        <f t="shared" si="3"/>
        <v>Error?</v>
      </c>
    </row>
    <row r="282" spans="1:4" x14ac:dyDescent="0.2">
      <c r="A282" s="55">
        <v>221</v>
      </c>
      <c r="B282" s="1232">
        <f>'Assets-Liab 5-6'!N21</f>
        <v>961</v>
      </c>
      <c r="D282" s="14" t="str">
        <f t="shared" si="3"/>
        <v>Error?</v>
      </c>
    </row>
    <row r="283" spans="1:4" x14ac:dyDescent="0.2">
      <c r="A283" s="55">
        <v>222</v>
      </c>
      <c r="B283" s="1232">
        <f>'Assets-Liab 5-6'!N22</f>
        <v>27050839</v>
      </c>
      <c r="D283" s="14" t="str">
        <f t="shared" si="3"/>
        <v>Error?</v>
      </c>
    </row>
    <row r="284" spans="1:4" x14ac:dyDescent="0.2">
      <c r="A284" s="55">
        <v>223</v>
      </c>
      <c r="B284" s="1232">
        <f>'Assets-Liab 5-6'!N23</f>
        <v>27051800</v>
      </c>
      <c r="C284" s="14" t="s">
        <v>671</v>
      </c>
      <c r="D284" s="14" t="str">
        <f t="shared" si="3"/>
        <v>Error?</v>
      </c>
    </row>
    <row r="285" spans="1:4" x14ac:dyDescent="0.2">
      <c r="A285" s="55">
        <v>224</v>
      </c>
      <c r="B285" s="1232">
        <f>'Assets-Liab 5-6'!N36</f>
        <v>27051800</v>
      </c>
      <c r="D285" s="14" t="str">
        <f t="shared" si="3"/>
        <v>Error?</v>
      </c>
    </row>
    <row r="286" spans="1:4" x14ac:dyDescent="0.2">
      <c r="A286" s="83">
        <v>225</v>
      </c>
      <c r="D286" s="14" t="str">
        <f t="shared" si="3"/>
        <v>OK</v>
      </c>
    </row>
    <row r="287" spans="1:4" x14ac:dyDescent="0.2">
      <c r="A287" s="55">
        <v>226</v>
      </c>
      <c r="B287" s="1232">
        <f>'Assets-Liab 5-6'!N37</f>
        <v>27051800</v>
      </c>
      <c r="C287" s="14" t="s">
        <v>671</v>
      </c>
      <c r="D287" s="14" t="str">
        <f t="shared" si="3"/>
        <v>Error?</v>
      </c>
    </row>
    <row r="288" spans="1:4" x14ac:dyDescent="0.2">
      <c r="A288" s="55">
        <v>227</v>
      </c>
      <c r="B288" s="1232">
        <f>'Assets-Liab 5-6'!N41</f>
        <v>27051800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11828466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49474</v>
      </c>
      <c r="D717" s="14" t="str">
        <f t="shared" si="10"/>
        <v>Error?</v>
      </c>
    </row>
    <row r="718" spans="1:4" x14ac:dyDescent="0.2">
      <c r="A718" s="55">
        <v>657</v>
      </c>
      <c r="B718" s="1232">
        <f>'Expenditures 15-22'!C14</f>
        <v>267992</v>
      </c>
      <c r="D718" s="14" t="str">
        <f t="shared" si="10"/>
        <v>Error?</v>
      </c>
    </row>
    <row r="719" spans="1:4" x14ac:dyDescent="0.2">
      <c r="A719" s="55">
        <v>658</v>
      </c>
      <c r="B719" s="1232">
        <f>'Expenditures 15-22'!C15</f>
        <v>26503</v>
      </c>
      <c r="D719" s="14" t="str">
        <f t="shared" si="10"/>
        <v>Error?</v>
      </c>
    </row>
    <row r="720" spans="1:4" x14ac:dyDescent="0.2">
      <c r="A720" s="55">
        <v>659</v>
      </c>
      <c r="B720" s="1232">
        <f>'Expenditures 15-22'!C33</f>
        <v>12749574</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578781</v>
      </c>
      <c r="D722" s="14" t="str">
        <f t="shared" si="10"/>
        <v>Error?</v>
      </c>
    </row>
    <row r="723" spans="1:4" x14ac:dyDescent="0.2">
      <c r="A723" s="55">
        <v>662</v>
      </c>
      <c r="B723" s="1232">
        <f>'Expenditures 15-22'!C38</f>
        <v>224273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182552</v>
      </c>
      <c r="D726" s="14" t="str">
        <f t="shared" si="10"/>
        <v>Error?</v>
      </c>
    </row>
    <row r="727" spans="1:4" x14ac:dyDescent="0.2">
      <c r="A727" s="55">
        <v>666</v>
      </c>
      <c r="B727" s="1232">
        <f>'Expenditures 15-22'!C42</f>
        <v>985606</v>
      </c>
      <c r="C727" s="14" t="s">
        <v>671</v>
      </c>
      <c r="D727" s="14" t="str">
        <f t="shared" si="10"/>
        <v>Error?</v>
      </c>
    </row>
    <row r="728" spans="1:4" x14ac:dyDescent="0.2">
      <c r="A728" s="55">
        <v>667</v>
      </c>
      <c r="B728" s="1232">
        <f>'Expenditures 15-22'!C44</f>
        <v>172625</v>
      </c>
      <c r="D728" s="14" t="str">
        <f t="shared" si="10"/>
        <v>Error?</v>
      </c>
    </row>
    <row r="729" spans="1:4" x14ac:dyDescent="0.2">
      <c r="A729" s="55">
        <v>668</v>
      </c>
      <c r="B729" s="1232">
        <f>'Expenditures 15-22'!C45</f>
        <v>198417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371042</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222826</v>
      </c>
      <c r="D733" s="14" t="str">
        <f t="shared" si="10"/>
        <v>Error?</v>
      </c>
    </row>
    <row r="734" spans="1:4" x14ac:dyDescent="0.2">
      <c r="A734" s="55">
        <v>673</v>
      </c>
      <c r="B734" s="1232">
        <f>'Expenditures 15-22'!C53</f>
        <v>222826</v>
      </c>
      <c r="C734" s="14" t="s">
        <v>671</v>
      </c>
      <c r="D734" s="14" t="str">
        <f t="shared" si="10"/>
        <v>Error?</v>
      </c>
    </row>
    <row r="735" spans="1:4" x14ac:dyDescent="0.2">
      <c r="A735" s="55">
        <v>674</v>
      </c>
      <c r="B735" s="1232">
        <f>'Expenditures 15-22'!C55</f>
        <v>1388949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1388949</v>
      </c>
      <c r="C737" s="14" t="s">
        <v>671</v>
      </c>
      <c r="D737" s="14" t="str">
        <f t="shared" si="10"/>
        <v>Error?</v>
      </c>
    </row>
    <row r="738" spans="1:4" x14ac:dyDescent="0.2">
      <c r="A738" s="55">
        <v>677</v>
      </c>
      <c r="B738" s="1232">
        <f>'Expenditures 15-22'!C59</f>
        <v>80678</v>
      </c>
      <c r="D738" s="14" t="str">
        <f t="shared" si="10"/>
        <v>Error?</v>
      </c>
    </row>
    <row r="739" spans="1:4" x14ac:dyDescent="0.2">
      <c r="A739" s="55">
        <v>678</v>
      </c>
      <c r="B739" s="1232">
        <f>'Expenditures 15-22'!C60</f>
        <v>83636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654423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818737</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21196</v>
      </c>
      <c r="D754" s="14" t="str">
        <f t="shared" si="10"/>
        <v>Error?</v>
      </c>
    </row>
    <row r="755" spans="1:4" x14ac:dyDescent="0.2">
      <c r="A755" s="55">
        <v>694</v>
      </c>
      <c r="B755" s="1232">
        <f>'Expenditures 15-22'!C74</f>
        <v>3808356</v>
      </c>
      <c r="C755" s="14" t="s">
        <v>671</v>
      </c>
      <c r="D755" s="14" t="str">
        <f t="shared" si="10"/>
        <v>Error?</v>
      </c>
    </row>
    <row r="756" spans="1:4" x14ac:dyDescent="0.2">
      <c r="A756" s="55">
        <v>695</v>
      </c>
      <c r="B756" s="1232">
        <f>'Expenditures 15-22'!C75</f>
        <v>86073</v>
      </c>
      <c r="D756" s="14" t="str">
        <f t="shared" si="10"/>
        <v>Error?</v>
      </c>
    </row>
    <row r="757" spans="1:4" x14ac:dyDescent="0.2">
      <c r="A757" s="55">
        <v>696</v>
      </c>
      <c r="B757" s="1232">
        <f>'Expenditures 15-22'!C114</f>
        <v>16644003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3052123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245</v>
      </c>
      <c r="D775" s="14" t="str">
        <f t="shared" si="11"/>
        <v>Error?</v>
      </c>
    </row>
    <row r="776" spans="1:4" x14ac:dyDescent="0.2">
      <c r="A776" s="55">
        <v>715</v>
      </c>
      <c r="B776" s="1232">
        <f>'Expenditures 15-22'!D14</f>
        <v>21685</v>
      </c>
      <c r="D776" s="14" t="str">
        <f t="shared" si="11"/>
        <v>Error?</v>
      </c>
    </row>
    <row r="777" spans="1:4" x14ac:dyDescent="0.2">
      <c r="A777" s="55">
        <v>716</v>
      </c>
      <c r="B777" s="1232">
        <f>'Expenditures 15-22'!D15</f>
        <v>2498</v>
      </c>
      <c r="D777" s="14" t="str">
        <f t="shared" si="11"/>
        <v>Error?</v>
      </c>
    </row>
    <row r="778" spans="1:4" x14ac:dyDescent="0.2">
      <c r="A778" s="55">
        <v>717</v>
      </c>
      <c r="B778" s="1232">
        <f>'Expenditures 15-22'!D33</f>
        <v>3425345</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132563</v>
      </c>
      <c r="D780" s="14" t="str">
        <f t="shared" si="11"/>
        <v>Error?</v>
      </c>
    </row>
    <row r="781" spans="1:4" x14ac:dyDescent="0.2">
      <c r="A781" s="55">
        <v>720</v>
      </c>
      <c r="B781" s="1232">
        <f>'Expenditures 15-22'!D38</f>
        <v>41862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17751</v>
      </c>
      <c r="D784" s="14" t="str">
        <f t="shared" si="11"/>
        <v>Error?</v>
      </c>
    </row>
    <row r="785" spans="1:4" x14ac:dyDescent="0.2">
      <c r="A785" s="55">
        <v>724</v>
      </c>
      <c r="B785" s="1232">
        <f>'Expenditures 15-22'!D42</f>
        <v>192176</v>
      </c>
      <c r="C785" s="14" t="s">
        <v>671</v>
      </c>
      <c r="D785" s="14" t="str">
        <f t="shared" si="11"/>
        <v>Error?</v>
      </c>
    </row>
    <row r="786" spans="1:4" x14ac:dyDescent="0.2">
      <c r="A786" s="55">
        <v>725</v>
      </c>
      <c r="B786" s="1232">
        <f>'Expenditures 15-22'!D44</f>
        <v>68812</v>
      </c>
      <c r="D786" s="14" t="str">
        <f t="shared" si="11"/>
        <v>Error?</v>
      </c>
    </row>
    <row r="787" spans="1:4" x14ac:dyDescent="0.2">
      <c r="A787" s="55">
        <v>726</v>
      </c>
      <c r="B787" s="1232">
        <f>'Expenditures 15-22'!D45</f>
        <v>29928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98740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39302</v>
      </c>
      <c r="D791" s="14" t="str">
        <f t="shared" si="11"/>
        <v>Error?</v>
      </c>
    </row>
    <row r="792" spans="1:4" x14ac:dyDescent="0.2">
      <c r="A792" s="55">
        <v>731</v>
      </c>
      <c r="B792" s="1232">
        <f>'Expenditures 15-22'!D53</f>
        <v>39302</v>
      </c>
      <c r="C792" s="14" t="s">
        <v>671</v>
      </c>
      <c r="D792" s="14" t="str">
        <f t="shared" si="11"/>
        <v>Error?</v>
      </c>
    </row>
    <row r="793" spans="1:4" x14ac:dyDescent="0.2">
      <c r="A793" s="55">
        <v>732</v>
      </c>
      <c r="B793" s="1232">
        <f>'Expenditures 15-22'!D55</f>
        <v>329042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329042</v>
      </c>
      <c r="C795" s="14" t="s">
        <v>671</v>
      </c>
      <c r="D795" s="14" t="str">
        <f t="shared" si="11"/>
        <v>Error?</v>
      </c>
    </row>
    <row r="796" spans="1:4" x14ac:dyDescent="0.2">
      <c r="A796" s="55">
        <v>735</v>
      </c>
      <c r="B796" s="1232">
        <f>'Expenditures 15-22'!D59</f>
        <v>14948</v>
      </c>
      <c r="D796" s="14" t="str">
        <f t="shared" si="11"/>
        <v>Error?</v>
      </c>
    </row>
    <row r="797" spans="1:4" x14ac:dyDescent="0.2">
      <c r="A797" s="55">
        <v>736</v>
      </c>
      <c r="B797" s="1232">
        <f>'Expenditures 15-22'!D60</f>
        <v>14643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146374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175965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971</v>
      </c>
      <c r="D812" s="14" t="str">
        <f t="shared" si="11"/>
        <v>Error?</v>
      </c>
    </row>
    <row r="813" spans="1:4" x14ac:dyDescent="0.2">
      <c r="A813" s="55">
        <v>752</v>
      </c>
      <c r="B813" s="1232">
        <f>'Expenditures 15-22'!D74</f>
        <v>836196</v>
      </c>
      <c r="C813" s="14" t="s">
        <v>671</v>
      </c>
      <c r="D813" s="14" t="str">
        <f t="shared" si="11"/>
        <v>Error?</v>
      </c>
    </row>
    <row r="814" spans="1:4" x14ac:dyDescent="0.2">
      <c r="A814" s="55">
        <v>753</v>
      </c>
      <c r="B814" s="1232">
        <f>'Expenditures 15-22'!D75</f>
        <v>24828</v>
      </c>
      <c r="D814" s="14" t="str">
        <f t="shared" si="11"/>
        <v>Error?</v>
      </c>
    </row>
    <row r="815" spans="1:4" x14ac:dyDescent="0.2">
      <c r="A815" s="55">
        <v>754</v>
      </c>
      <c r="B815" s="1232">
        <f>'Expenditures 15-22'!D114</f>
        <v>4286369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163039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6081</v>
      </c>
      <c r="D833" s="14" t="str">
        <f t="shared" si="12"/>
        <v>Error?</v>
      </c>
    </row>
    <row r="834" spans="1:4" x14ac:dyDescent="0.2">
      <c r="A834" s="55">
        <v>773</v>
      </c>
      <c r="B834" s="1232">
        <f>'Expenditures 15-22'!E14</f>
        <v>92559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268480</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560</v>
      </c>
      <c r="D838" s="14" t="str">
        <f t="shared" si="12"/>
        <v>Error?</v>
      </c>
    </row>
    <row r="839" spans="1:4" x14ac:dyDescent="0.2">
      <c r="A839" s="55">
        <v>778</v>
      </c>
      <c r="B839" s="1232">
        <f>'Expenditures 15-22'!E38</f>
        <v>3062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3622</v>
      </c>
      <c r="C843" s="14" t="s">
        <v>671</v>
      </c>
      <c r="D843" s="14" t="str">
        <f t="shared" si="12"/>
        <v>Error?</v>
      </c>
    </row>
    <row r="844" spans="1:4" x14ac:dyDescent="0.2">
      <c r="A844" s="55">
        <v>783</v>
      </c>
      <c r="B844" s="1232">
        <f>'Expenditures 15-22'!E44</f>
        <v>92836</v>
      </c>
      <c r="D844" s="14" t="str">
        <f t="shared" si="12"/>
        <v>Error?</v>
      </c>
    </row>
    <row r="845" spans="1:4" x14ac:dyDescent="0.2">
      <c r="A845" s="55">
        <v>784</v>
      </c>
      <c r="B845" s="1232">
        <f>'Expenditures 15-22'!E45</f>
        <v>77348</v>
      </c>
      <c r="D845" s="14" t="str">
        <f t="shared" si="12"/>
        <v>Error?</v>
      </c>
    </row>
    <row r="846" spans="1:4" x14ac:dyDescent="0.2">
      <c r="A846" s="55">
        <v>785</v>
      </c>
      <c r="B846" s="1232">
        <f>'Expenditures 15-22'!E46</f>
        <v>27609</v>
      </c>
      <c r="D846" s="14" t="str">
        <f t="shared" si="12"/>
        <v>Error?</v>
      </c>
    </row>
    <row r="847" spans="1:4" x14ac:dyDescent="0.2">
      <c r="A847" s="55">
        <v>786</v>
      </c>
      <c r="B847" s="1232">
        <f>'Expenditures 15-22'!E47</f>
        <v>197793</v>
      </c>
      <c r="C847" s="14" t="s">
        <v>671</v>
      </c>
      <c r="D847" s="14" t="str">
        <f t="shared" si="12"/>
        <v>Error?</v>
      </c>
    </row>
    <row r="848" spans="1:4" x14ac:dyDescent="0.2">
      <c r="A848" s="55">
        <v>787</v>
      </c>
      <c r="B848" s="1232">
        <f>'Expenditures 15-22'!E49</f>
        <v>26472</v>
      </c>
      <c r="D848" s="14" t="str">
        <f t="shared" si="12"/>
        <v>Error?</v>
      </c>
    </row>
    <row r="849" spans="1:4" x14ac:dyDescent="0.2">
      <c r="A849" s="55">
        <v>788</v>
      </c>
      <c r="B849" s="1232">
        <f>'Expenditures 15-22'!E50</f>
        <v>3229</v>
      </c>
      <c r="D849" s="14" t="str">
        <f t="shared" si="12"/>
        <v>Error?</v>
      </c>
    </row>
    <row r="850" spans="1:4" x14ac:dyDescent="0.2">
      <c r="A850" s="55">
        <v>789</v>
      </c>
      <c r="B850" s="1232">
        <f>'Expenditures 15-22'!E53</f>
        <v>29701</v>
      </c>
      <c r="C850" s="14" t="s">
        <v>671</v>
      </c>
      <c r="D850" s="14" t="str">
        <f t="shared" si="12"/>
        <v>Error?</v>
      </c>
    </row>
    <row r="851" spans="1:4" x14ac:dyDescent="0.2">
      <c r="A851" s="55">
        <v>790</v>
      </c>
      <c r="B851" s="1232">
        <f>'Expenditures 15-22'!E55</f>
        <v>3984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3984</v>
      </c>
      <c r="C853" s="14" t="s">
        <v>671</v>
      </c>
      <c r="D853" s="14" t="str">
        <f t="shared" si="12"/>
        <v>Error?</v>
      </c>
    </row>
    <row r="854" spans="1:4" x14ac:dyDescent="0.2">
      <c r="A854" s="55">
        <v>793</v>
      </c>
      <c r="B854" s="1232">
        <f>'Expenditures 15-22'!E59</f>
        <v>19476</v>
      </c>
      <c r="D854" s="14" t="str">
        <f t="shared" si="12"/>
        <v>Error?</v>
      </c>
    </row>
    <row r="855" spans="1:4" x14ac:dyDescent="0.2">
      <c r="A855" s="55">
        <v>794</v>
      </c>
      <c r="B855" s="1232">
        <f>'Expenditures 15-22'!E60</f>
        <v>89218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39435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148129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383229</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4357780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465671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20167</v>
      </c>
      <c r="D891" s="14" t="str">
        <f t="shared" si="12"/>
        <v>Error?</v>
      </c>
    </row>
    <row r="892" spans="1:4" x14ac:dyDescent="0.2">
      <c r="A892" s="55">
        <v>831</v>
      </c>
      <c r="B892" s="1232">
        <f>'Expenditures 15-22'!F14</f>
        <v>93900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604986</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4575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6325</v>
      </c>
      <c r="D900" s="14" t="str">
        <f t="shared" si="13"/>
        <v>Error?</v>
      </c>
    </row>
    <row r="901" spans="1:4" x14ac:dyDescent="0.2">
      <c r="A901" s="55">
        <v>840</v>
      </c>
      <c r="B901" s="1232">
        <f>'Expenditures 15-22'!F42</f>
        <v>10900</v>
      </c>
      <c r="C901" s="14" t="s">
        <v>671</v>
      </c>
      <c r="D901" s="14" t="str">
        <f t="shared" si="13"/>
        <v>Error?</v>
      </c>
    </row>
    <row r="902" spans="1:4" x14ac:dyDescent="0.2">
      <c r="A902" s="55">
        <v>841</v>
      </c>
      <c r="B902" s="1232">
        <f>'Expenditures 15-22'!F44</f>
        <v>16528</v>
      </c>
      <c r="D902" s="14" t="str">
        <f t="shared" si="13"/>
        <v>Error?</v>
      </c>
    </row>
    <row r="903" spans="1:4" x14ac:dyDescent="0.2">
      <c r="A903" s="55">
        <v>842</v>
      </c>
      <c r="B903" s="1232">
        <f>'Expenditures 15-22'!F45</f>
        <v>136336</v>
      </c>
      <c r="D903" s="14" t="str">
        <f t="shared" si="13"/>
        <v>Error?</v>
      </c>
    </row>
    <row r="904" spans="1:4" x14ac:dyDescent="0.2">
      <c r="A904" s="55">
        <v>843</v>
      </c>
      <c r="B904" s="1232">
        <f>'Expenditures 15-22'!F46</f>
        <v>8849</v>
      </c>
      <c r="D904" s="14" t="str">
        <f t="shared" si="13"/>
        <v>Error?</v>
      </c>
    </row>
    <row r="905" spans="1:4" x14ac:dyDescent="0.2">
      <c r="A905" s="55">
        <v>844</v>
      </c>
      <c r="B905" s="1232">
        <f>'Expenditures 15-22'!F47</f>
        <v>161713</v>
      </c>
      <c r="C905" s="14" t="s">
        <v>671</v>
      </c>
      <c r="D905" s="14" t="str">
        <f t="shared" si="13"/>
        <v>Error?</v>
      </c>
    </row>
    <row r="906" spans="1:4" x14ac:dyDescent="0.2">
      <c r="A906" s="55">
        <v>845</v>
      </c>
      <c r="B906" s="1232">
        <f>'Expenditures 15-22'!F49</f>
        <v>485</v>
      </c>
      <c r="D906" s="14" t="str">
        <f t="shared" si="13"/>
        <v>Error?</v>
      </c>
    </row>
    <row r="907" spans="1:4" x14ac:dyDescent="0.2">
      <c r="A907" s="55">
        <v>846</v>
      </c>
      <c r="B907" s="1232">
        <f>'Expenditures 15-22'!F50</f>
        <v>111</v>
      </c>
      <c r="D907" s="14" t="str">
        <f t="shared" si="13"/>
        <v>Error?</v>
      </c>
    </row>
    <row r="908" spans="1:4" x14ac:dyDescent="0.2">
      <c r="A908" s="55">
        <v>847</v>
      </c>
      <c r="B908" s="1232">
        <f>'Expenditures 15-22'!F53</f>
        <v>596</v>
      </c>
      <c r="C908" s="14" t="s">
        <v>671</v>
      </c>
      <c r="D908" s="14" t="str">
        <f t="shared" si="13"/>
        <v>Error?</v>
      </c>
    </row>
    <row r="909" spans="1:4" x14ac:dyDescent="0.2">
      <c r="A909" s="55">
        <v>848</v>
      </c>
      <c r="B909" s="1232">
        <f>'Expenditures 15-22'!F55</f>
        <v>3223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3223</v>
      </c>
      <c r="C911" s="14" t="s">
        <v>671</v>
      </c>
      <c r="D911" s="14" t="str">
        <f t="shared" si="13"/>
        <v>Error?</v>
      </c>
    </row>
    <row r="912" spans="1:4" x14ac:dyDescent="0.2">
      <c r="A912" s="55">
        <v>851</v>
      </c>
      <c r="B912" s="1232">
        <f>'Expenditures 15-22'!F59</f>
        <v>12400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2292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691304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705996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1089</v>
      </c>
      <c r="D928" s="14" t="str">
        <f t="shared" si="13"/>
        <v>Error?</v>
      </c>
    </row>
    <row r="929" spans="1:4" x14ac:dyDescent="0.2">
      <c r="A929" s="55">
        <v>868</v>
      </c>
      <c r="B929" s="1232">
        <f>'Expenditures 15-22'!F74</f>
        <v>883517</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1488503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59815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52863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112678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3707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3707</v>
      </c>
      <c r="C963" s="14" t="s">
        <v>671</v>
      </c>
      <c r="D963" s="14" t="str">
        <f t="shared" si="14"/>
        <v>Error?</v>
      </c>
    </row>
    <row r="964" spans="1:4" x14ac:dyDescent="0.2">
      <c r="A964" s="55">
        <v>903</v>
      </c>
      <c r="B964" s="1232">
        <f>'Expenditures 15-22'!G49</f>
        <v>8536</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8536</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17064</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5198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22262</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34505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147183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11320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20994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32314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53</v>
      </c>
      <c r="C1021" s="14" t="s">
        <v>671</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2414</v>
      </c>
      <c r="D1023" s="14" t="str">
        <f t="shared" ref="D1023:D1086" si="15">IF(ISBLANK(B1023),"OK",IF(A1023-B1023=0,"OK","Error?"))</f>
        <v>Error?</v>
      </c>
    </row>
    <row r="1024" spans="1:4" x14ac:dyDescent="0.2">
      <c r="A1024" s="55">
        <v>963</v>
      </c>
      <c r="B1024" s="1232">
        <f>'Expenditures 15-22'!H53</f>
        <v>2414</v>
      </c>
      <c r="C1024" s="14" t="s">
        <v>671</v>
      </c>
      <c r="D1024" s="14" t="str">
        <f t="shared" si="15"/>
        <v>Error?</v>
      </c>
    </row>
    <row r="1025" spans="1:4" x14ac:dyDescent="0.2">
      <c r="A1025" s="55">
        <v>964</v>
      </c>
      <c r="B1025" s="1232">
        <f>'Expenditures 15-22'!H55</f>
        <v>4484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4484</v>
      </c>
      <c r="C1027" s="14" t="s">
        <v>671</v>
      </c>
      <c r="D1027" s="14" t="str">
        <f t="shared" si="15"/>
        <v>Error?</v>
      </c>
    </row>
    <row r="1028" spans="1:4" x14ac:dyDescent="0.2">
      <c r="A1028" s="55">
        <v>967</v>
      </c>
      <c r="B1028" s="1232">
        <f>'Expenditures 15-22'!H59</f>
        <v>2760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30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2790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9741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42055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15595559</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75967</v>
      </c>
      <c r="C1105" s="14" t="s">
        <v>671</v>
      </c>
      <c r="D1105" s="14" t="str">
        <f t="shared" si="16"/>
        <v>Error?</v>
      </c>
    </row>
    <row r="1106" spans="1:4" x14ac:dyDescent="0.2">
      <c r="A1106" s="55">
        <v>1045</v>
      </c>
      <c r="B1106" s="1232">
        <f>'Expenditures 15-22'!K14</f>
        <v>549993</v>
      </c>
      <c r="C1106" s="14" t="s">
        <v>671</v>
      </c>
      <c r="D1106" s="14" t="str">
        <f t="shared" si="16"/>
        <v>Error?</v>
      </c>
    </row>
    <row r="1107" spans="1:4" x14ac:dyDescent="0.2">
      <c r="A1107" s="55">
        <v>1046</v>
      </c>
      <c r="B1107" s="1232">
        <f>'Expenditures 15-22'!K15</f>
        <v>29001</v>
      </c>
      <c r="C1107" s="14" t="s">
        <v>671</v>
      </c>
      <c r="D1107" s="14" t="str">
        <f t="shared" si="16"/>
        <v>Error?</v>
      </c>
    </row>
    <row r="1108" spans="1:4" x14ac:dyDescent="0.2">
      <c r="A1108" s="55">
        <v>1047</v>
      </c>
      <c r="B1108" s="1232">
        <f>'Expenditures 15-22'!K33</f>
        <v>17208502</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711904</v>
      </c>
      <c r="C1110" s="14" t="s">
        <v>671</v>
      </c>
      <c r="D1110" s="14" t="str">
        <f t="shared" si="16"/>
        <v>Error?</v>
      </c>
    </row>
    <row r="1111" spans="1:4" x14ac:dyDescent="0.2">
      <c r="A1111" s="55">
        <v>1050</v>
      </c>
      <c r="B1111" s="1232">
        <f>'Expenditures 15-22'!K38</f>
        <v>273772</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206628</v>
      </c>
      <c r="C1114" s="14" t="s">
        <v>671</v>
      </c>
      <c r="D1114" s="14" t="str">
        <f t="shared" si="16"/>
        <v>Error?</v>
      </c>
    </row>
    <row r="1115" spans="1:4" x14ac:dyDescent="0.2">
      <c r="A1115" s="55">
        <v>1054</v>
      </c>
      <c r="B1115" s="1232">
        <f>'Expenditures 15-22'!K42</f>
        <v>1192304</v>
      </c>
      <c r="C1115" s="14" t="s">
        <v>671</v>
      </c>
      <c r="D1115" s="14" t="str">
        <f t="shared" si="16"/>
        <v>Error?</v>
      </c>
    </row>
    <row r="1116" spans="1:4" x14ac:dyDescent="0.2">
      <c r="A1116" s="55">
        <v>1055</v>
      </c>
      <c r="B1116" s="1232">
        <f>'Expenditures 15-22'!K44</f>
        <v>350854</v>
      </c>
      <c r="C1116" s="14" t="s">
        <v>671</v>
      </c>
      <c r="D1116" s="14" t="str">
        <f t="shared" si="16"/>
        <v>Error?</v>
      </c>
    </row>
    <row r="1117" spans="1:4" x14ac:dyDescent="0.2">
      <c r="A1117" s="55">
        <v>1056</v>
      </c>
      <c r="B1117" s="1232">
        <f>'Expenditures 15-22'!K45</f>
        <v>445736</v>
      </c>
      <c r="C1117" s="14" t="s">
        <v>671</v>
      </c>
      <c r="D1117" s="14" t="str">
        <f t="shared" si="16"/>
        <v>Error?</v>
      </c>
    </row>
    <row r="1118" spans="1:4" x14ac:dyDescent="0.2">
      <c r="A1118" s="55">
        <v>1057</v>
      </c>
      <c r="B1118" s="1232">
        <f>'Expenditures 15-22'!K46</f>
        <v>36458</v>
      </c>
      <c r="C1118" s="14" t="s">
        <v>671</v>
      </c>
      <c r="D1118" s="14" t="str">
        <f t="shared" si="16"/>
        <v>Error?</v>
      </c>
    </row>
    <row r="1119" spans="1:4" x14ac:dyDescent="0.2">
      <c r="A1119" s="55">
        <v>1058</v>
      </c>
      <c r="B1119" s="1232">
        <f>'Expenditures 15-22'!K47</f>
        <v>833048</v>
      </c>
      <c r="C1119" s="14" t="s">
        <v>671</v>
      </c>
      <c r="D1119" s="14" t="str">
        <f t="shared" si="16"/>
        <v>Error?</v>
      </c>
    </row>
    <row r="1120" spans="1:4" x14ac:dyDescent="0.2">
      <c r="A1120" s="55">
        <v>1059</v>
      </c>
      <c r="B1120" s="1232">
        <f>'Expenditures 15-22'!K49</f>
        <v>35493</v>
      </c>
      <c r="C1120" s="14" t="s">
        <v>671</v>
      </c>
      <c r="D1120" s="14" t="str">
        <f t="shared" si="16"/>
        <v>Error?</v>
      </c>
    </row>
    <row r="1121" spans="1:4" x14ac:dyDescent="0.2">
      <c r="A1121" s="55">
        <v>1060</v>
      </c>
      <c r="B1121" s="1232">
        <f>'Expenditures 15-22'!K50</f>
        <v>267882</v>
      </c>
      <c r="C1121" s="14" t="s">
        <v>671</v>
      </c>
      <c r="D1121" s="14" t="str">
        <f t="shared" si="16"/>
        <v>Error?</v>
      </c>
    </row>
    <row r="1122" spans="1:4" x14ac:dyDescent="0.2">
      <c r="A1122" s="55">
        <v>1061</v>
      </c>
      <c r="B1122" s="1232">
        <f>'Expenditures 15-22'!K53</f>
        <v>303375</v>
      </c>
      <c r="C1122" s="14" t="s">
        <v>671</v>
      </c>
      <c r="D1122" s="14" t="str">
        <f t="shared" si="16"/>
        <v>Error?</v>
      </c>
    </row>
    <row r="1123" spans="1:4" x14ac:dyDescent="0.2">
      <c r="A1123" s="55">
        <v>1062</v>
      </c>
      <c r="B1123" s="1232">
        <f>'Expenditures 15-22'!K55</f>
        <v>1741682</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1741682</v>
      </c>
      <c r="C1125" s="14" t="s">
        <v>671</v>
      </c>
      <c r="D1125" s="14" t="str">
        <f t="shared" si="16"/>
        <v>Error?</v>
      </c>
    </row>
    <row r="1126" spans="1:4" x14ac:dyDescent="0.2">
      <c r="A1126" s="55">
        <v>1065</v>
      </c>
      <c r="B1126" s="1232">
        <f>'Expenditures 15-22'!K59</f>
        <v>130262</v>
      </c>
      <c r="C1126" s="14" t="s">
        <v>671</v>
      </c>
      <c r="D1126" s="14" t="str">
        <f t="shared" si="16"/>
        <v>Error?</v>
      </c>
    </row>
    <row r="1127" spans="1:4" x14ac:dyDescent="0.2">
      <c r="A1127" s="55">
        <v>1066</v>
      </c>
      <c r="B1127" s="1232">
        <f>'Expenditures 15-22'!K60</f>
        <v>187497</v>
      </c>
      <c r="C1127" s="14" t="s">
        <v>671</v>
      </c>
      <c r="D1127" s="14" t="str">
        <f t="shared" si="16"/>
        <v>Error?</v>
      </c>
    </row>
    <row r="1128" spans="1:4" x14ac:dyDescent="0.2">
      <c r="A1128" s="55">
        <v>1067</v>
      </c>
      <c r="B1128" s="1232">
        <f>'Expenditures 15-22'!K61</f>
        <v>19386</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1536734</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1873879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23256</v>
      </c>
      <c r="C1142" s="14" t="s">
        <v>671</v>
      </c>
      <c r="D1142" s="14" t="str">
        <f t="shared" si="16"/>
        <v>Error?</v>
      </c>
    </row>
    <row r="1143" spans="1:4" x14ac:dyDescent="0.2">
      <c r="A1143" s="55">
        <v>1082</v>
      </c>
      <c r="B1143" s="1232">
        <f>'Expenditures 15-22'!K74</f>
        <v>5967544</v>
      </c>
      <c r="C1143" s="14" t="s">
        <v>671</v>
      </c>
      <c r="D1143" s="14" t="str">
        <f t="shared" si="16"/>
        <v>Error?</v>
      </c>
    </row>
    <row r="1144" spans="1:4" x14ac:dyDescent="0.2">
      <c r="A1144" s="55">
        <v>1083</v>
      </c>
      <c r="B1144" s="1232">
        <f>'Expenditures 15-22'!K75</f>
        <v>110901</v>
      </c>
      <c r="C1144" s="14" t="s">
        <v>671</v>
      </c>
      <c r="D1144" s="14" t="str">
        <f t="shared" si="16"/>
        <v>Error?</v>
      </c>
    </row>
    <row r="1145" spans="1:4" x14ac:dyDescent="0.2">
      <c r="A1145" s="55">
        <v>1084</v>
      </c>
      <c r="B1145" s="1232">
        <f>'Expenditures 15-22'!K102</f>
        <v>3706071</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26993018</v>
      </c>
      <c r="C1152" s="14" t="s">
        <v>671</v>
      </c>
      <c r="D1152" s="14" t="str">
        <f t="shared" si="17"/>
        <v>Error?</v>
      </c>
    </row>
    <row r="1153" spans="1:4" x14ac:dyDescent="0.2">
      <c r="A1153" s="55">
        <v>1092</v>
      </c>
      <c r="B1153" s="1232">
        <f>'Expenditures 15-22'!K115</f>
        <v>763015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1066330</v>
      </c>
      <c r="D1221" s="14" t="str">
        <f t="shared" si="18"/>
        <v>Error?</v>
      </c>
    </row>
    <row r="1222" spans="1:4" x14ac:dyDescent="0.2">
      <c r="A1222" s="83">
        <v>1161</v>
      </c>
      <c r="D1222" s="14" t="str">
        <f t="shared" si="18"/>
        <v>OK</v>
      </c>
    </row>
    <row r="1223" spans="1:4" x14ac:dyDescent="0.2">
      <c r="A1223" s="55">
        <v>1162</v>
      </c>
      <c r="B1223" s="1232">
        <f>'Expenditures 15-22'!C127</f>
        <v>1066330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1066330</v>
      </c>
      <c r="C1225" s="14" t="s">
        <v>671</v>
      </c>
      <c r="D1225" s="14" t="str">
        <f t="shared" si="18"/>
        <v>Error?</v>
      </c>
    </row>
    <row r="1226" spans="1:4" x14ac:dyDescent="0.2">
      <c r="A1226" s="55">
        <v>1165</v>
      </c>
      <c r="B1226" s="1232">
        <f>'Expenditures 15-22'!C150</f>
        <v>1066330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241416</v>
      </c>
      <c r="D1229" s="14" t="str">
        <f t="shared" si="18"/>
        <v>Error?</v>
      </c>
    </row>
    <row r="1230" spans="1:4" x14ac:dyDescent="0.2">
      <c r="A1230" s="83">
        <v>1169</v>
      </c>
      <c r="D1230" s="14" t="str">
        <f t="shared" si="18"/>
        <v>OK</v>
      </c>
    </row>
    <row r="1231" spans="1:4" x14ac:dyDescent="0.2">
      <c r="A1231" s="55">
        <v>1170</v>
      </c>
      <c r="B1231" s="1232">
        <f>'Expenditures 15-22'!D127</f>
        <v>241416</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241416</v>
      </c>
      <c r="C1233" s="14" t="s">
        <v>671</v>
      </c>
      <c r="D1233" s="14" t="str">
        <f t="shared" si="18"/>
        <v>Error?</v>
      </c>
    </row>
    <row r="1234" spans="1:4" x14ac:dyDescent="0.2">
      <c r="A1234" s="55">
        <v>1173</v>
      </c>
      <c r="B1234" s="1232">
        <f>'Expenditures 15-22'!D150</f>
        <v>241416</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4331</v>
      </c>
      <c r="D1236" s="14" t="str">
        <f t="shared" si="18"/>
        <v>Error?</v>
      </c>
    </row>
    <row r="1237" spans="1:4" x14ac:dyDescent="0.2">
      <c r="A1237" s="55">
        <v>1176</v>
      </c>
      <c r="B1237" s="1232">
        <f>'Expenditures 15-22'!E124</f>
        <v>603746</v>
      </c>
      <c r="D1237" s="14" t="str">
        <f t="shared" si="18"/>
        <v>Error?</v>
      </c>
    </row>
    <row r="1238" spans="1:4" x14ac:dyDescent="0.2">
      <c r="A1238" s="83">
        <v>1177</v>
      </c>
      <c r="D1238" s="14" t="str">
        <f t="shared" si="18"/>
        <v>OK</v>
      </c>
    </row>
    <row r="1239" spans="1:4" x14ac:dyDescent="0.2">
      <c r="A1239" s="55">
        <v>1178</v>
      </c>
      <c r="B1239" s="1232">
        <f>'Expenditures 15-22'!E127</f>
        <v>608077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608077</v>
      </c>
      <c r="C1241" s="14" t="s">
        <v>671</v>
      </c>
      <c r="D1241" s="14" t="str">
        <f t="shared" si="18"/>
        <v>Error?</v>
      </c>
    </row>
    <row r="1242" spans="1:4" x14ac:dyDescent="0.2">
      <c r="A1242" s="55">
        <v>1181</v>
      </c>
      <c r="B1242" s="1232">
        <f>'Expenditures 15-22'!E150</f>
        <v>610022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963610</v>
      </c>
      <c r="D1245" s="14" t="str">
        <f t="shared" si="18"/>
        <v>Error?</v>
      </c>
    </row>
    <row r="1246" spans="1:4" x14ac:dyDescent="0.2">
      <c r="A1246" s="83">
        <v>1185</v>
      </c>
      <c r="D1246" s="14" t="str">
        <f t="shared" si="18"/>
        <v>OK</v>
      </c>
    </row>
    <row r="1247" spans="1:4" x14ac:dyDescent="0.2">
      <c r="A1247" s="55">
        <v>1186</v>
      </c>
      <c r="B1247" s="1232">
        <f>'Expenditures 15-22'!F127</f>
        <v>963610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963610</v>
      </c>
      <c r="C1249" s="14" t="s">
        <v>671</v>
      </c>
      <c r="D1249" s="14" t="str">
        <f t="shared" si="18"/>
        <v>Error?</v>
      </c>
    </row>
    <row r="1250" spans="1:4" x14ac:dyDescent="0.2">
      <c r="A1250" s="55">
        <v>1189</v>
      </c>
      <c r="B1250" s="1232">
        <f>'Expenditures 15-22'!F150</f>
        <v>963610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89767</v>
      </c>
      <c r="D1252" s="14" t="str">
        <f t="shared" si="18"/>
        <v>Error?</v>
      </c>
    </row>
    <row r="1253" spans="1:4" x14ac:dyDescent="0.2">
      <c r="A1253" s="55">
        <v>1192</v>
      </c>
      <c r="B1253" s="1232">
        <f>'Expenditures 15-22'!G124</f>
        <v>38890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128657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128657</v>
      </c>
      <c r="C1258" s="14" t="s">
        <v>671</v>
      </c>
      <c r="D1258" s="14" t="str">
        <f t="shared" si="18"/>
        <v>Error?</v>
      </c>
    </row>
    <row r="1259" spans="1:4" x14ac:dyDescent="0.2">
      <c r="A1259" s="55">
        <v>1198</v>
      </c>
      <c r="B1259" s="1232">
        <f>'Expenditures 15-22'!G150</f>
        <v>128657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786</v>
      </c>
      <c r="D1262" s="14" t="str">
        <f t="shared" si="18"/>
        <v>Error?</v>
      </c>
    </row>
    <row r="1263" spans="1:4" x14ac:dyDescent="0.2">
      <c r="A1263" s="83">
        <v>1202</v>
      </c>
      <c r="D1263" s="14" t="str">
        <f t="shared" si="18"/>
        <v>OK</v>
      </c>
    </row>
    <row r="1264" spans="1:4" x14ac:dyDescent="0.2">
      <c r="A1264" s="55">
        <v>1203</v>
      </c>
      <c r="B1264" s="1232">
        <f>'Expenditures 15-22'!H127</f>
        <v>786</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786</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786</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94098</v>
      </c>
      <c r="C1275" s="14" t="s">
        <v>671</v>
      </c>
      <c r="D1275" s="14" t="str">
        <f t="shared" si="18"/>
        <v>Error?</v>
      </c>
    </row>
    <row r="1276" spans="1:4" x14ac:dyDescent="0.2">
      <c r="A1276" s="55">
        <v>1215</v>
      </c>
      <c r="B1276" s="1232">
        <f>'Expenditures 15-22'!K124</f>
        <v>2914778</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3008876</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3008876</v>
      </c>
      <c r="C1281" s="14" t="s">
        <v>671</v>
      </c>
      <c r="D1281" s="14" t="str">
        <f t="shared" si="19"/>
        <v>Error?</v>
      </c>
    </row>
    <row r="1282" spans="1:4" x14ac:dyDescent="0.2">
      <c r="A1282" s="55">
        <v>1221</v>
      </c>
      <c r="B1282" s="1232">
        <f>'Expenditures 15-22'!K138</f>
        <v>1945</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3010821</v>
      </c>
      <c r="C1288" s="14" t="s">
        <v>671</v>
      </c>
      <c r="D1288" s="14" t="str">
        <f t="shared" si="19"/>
        <v>Error?</v>
      </c>
    </row>
    <row r="1289" spans="1:4" x14ac:dyDescent="0.2">
      <c r="A1289" s="55">
        <v>1228</v>
      </c>
      <c r="B1289" s="1232">
        <f>'Expenditures 15-22'!K151</f>
        <v>119097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1931089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1404512</v>
      </c>
      <c r="D1315" s="14" t="str">
        <f t="shared" si="19"/>
        <v>Error?</v>
      </c>
    </row>
    <row r="1316" spans="1:4" x14ac:dyDescent="0.2">
      <c r="A1316" s="55">
        <v>1255</v>
      </c>
      <c r="B1316" s="1232">
        <f>'Expenditures 15-22'!H165</f>
        <v>583</v>
      </c>
      <c r="D1316" s="14" t="str">
        <f t="shared" si="19"/>
        <v>Error?</v>
      </c>
    </row>
    <row r="1317" spans="1:4" x14ac:dyDescent="0.2">
      <c r="A1317" s="55">
        <v>1256</v>
      </c>
      <c r="B1317" s="1232">
        <f>'Expenditures 15-22'!H166</f>
        <v>3336184</v>
      </c>
      <c r="C1317" s="14" t="s">
        <v>671</v>
      </c>
      <c r="D1317" s="14" t="str">
        <f t="shared" si="19"/>
        <v>Error?</v>
      </c>
    </row>
    <row r="1318" spans="1:4" x14ac:dyDescent="0.2">
      <c r="A1318" s="55">
        <v>1257</v>
      </c>
      <c r="B1318" s="1232">
        <f>'Expenditures 15-22'!H168</f>
        <v>3336184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1931089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1404512</v>
      </c>
      <c r="C1329" s="14" t="s">
        <v>671</v>
      </c>
      <c r="D1329" s="14" t="str">
        <f t="shared" si="19"/>
        <v>Error?</v>
      </c>
    </row>
    <row r="1330" spans="1:4" x14ac:dyDescent="0.2">
      <c r="A1330" s="55">
        <v>1269</v>
      </c>
      <c r="B1330" s="1232">
        <f>'Expenditures 15-22'!K165</f>
        <v>583</v>
      </c>
      <c r="C1330" s="14" t="s">
        <v>671</v>
      </c>
      <c r="D1330" s="14" t="str">
        <f t="shared" si="19"/>
        <v>Error?</v>
      </c>
    </row>
    <row r="1331" spans="1:4" x14ac:dyDescent="0.2">
      <c r="A1331" s="55">
        <v>1270</v>
      </c>
      <c r="B1331" s="1232">
        <f>'Expenditures 15-22'!K166</f>
        <v>3336184</v>
      </c>
      <c r="C1331" s="14" t="s">
        <v>671</v>
      </c>
      <c r="D1331" s="14" t="str">
        <f t="shared" si="19"/>
        <v>Error?</v>
      </c>
    </row>
    <row r="1332" spans="1:4" x14ac:dyDescent="0.2">
      <c r="A1332" s="55">
        <v>1271</v>
      </c>
      <c r="B1332" s="1232">
        <f>'Expenditures 15-22'!K168</f>
        <v>3336184</v>
      </c>
      <c r="C1332" s="14" t="s">
        <v>671</v>
      </c>
      <c r="D1332" s="14" t="str">
        <f t="shared" si="19"/>
        <v>Error?</v>
      </c>
    </row>
    <row r="1333" spans="1:4" x14ac:dyDescent="0.2">
      <c r="A1333" s="55">
        <v>1272</v>
      </c>
      <c r="B1333" s="1232">
        <f>'Expenditures 15-22'!K169</f>
        <v>-1571657</v>
      </c>
      <c r="C1333" s="14" t="s">
        <v>671</v>
      </c>
      <c r="D1333" s="14" t="str">
        <f t="shared" si="19"/>
        <v>Error?</v>
      </c>
    </row>
    <row r="1334" spans="1:4" x14ac:dyDescent="0.2">
      <c r="A1334" s="83">
        <v>1273</v>
      </c>
      <c r="D1334" s="14" t="str">
        <f t="shared" si="19"/>
        <v>OK</v>
      </c>
    </row>
    <row r="1335" spans="1:4" x14ac:dyDescent="0.2">
      <c r="A1335" s="55">
        <v>1274</v>
      </c>
      <c r="B1335" s="1232">
        <f>'Expenditures 15-22'!C176</f>
        <v>20909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20909</v>
      </c>
      <c r="C1339" s="14" t="s">
        <v>671</v>
      </c>
      <c r="D1339" s="14" t="str">
        <f t="shared" si="19"/>
        <v>Error?</v>
      </c>
    </row>
    <row r="1340" spans="1:4" x14ac:dyDescent="0.2">
      <c r="A1340" s="55">
        <v>1279</v>
      </c>
      <c r="B1340" s="1232">
        <f>'Expenditures 15-22'!C204</f>
        <v>20909</v>
      </c>
      <c r="C1340" s="14" t="s">
        <v>671</v>
      </c>
      <c r="D1340" s="14" t="str">
        <f t="shared" si="19"/>
        <v>Error?</v>
      </c>
    </row>
    <row r="1341" spans="1:4" x14ac:dyDescent="0.2">
      <c r="A1341" s="55">
        <v>1280</v>
      </c>
      <c r="B1341" s="1232">
        <f>'Expenditures 15-22'!D176</f>
        <v>3660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3660</v>
      </c>
      <c r="C1345" s="14" t="s">
        <v>671</v>
      </c>
      <c r="D1345" s="14" t="str">
        <f t="shared" si="20"/>
        <v>Error?</v>
      </c>
    </row>
    <row r="1346" spans="1:4" x14ac:dyDescent="0.2">
      <c r="A1346" s="55">
        <v>1285</v>
      </c>
      <c r="B1346" s="1232">
        <f>'Expenditures 15-22'!D204</f>
        <v>3660</v>
      </c>
      <c r="C1346" s="14" t="s">
        <v>671</v>
      </c>
      <c r="D1346" s="14" t="str">
        <f t="shared" si="20"/>
        <v>Error?</v>
      </c>
    </row>
    <row r="1347" spans="1:4" x14ac:dyDescent="0.2">
      <c r="A1347" s="55">
        <v>1286</v>
      </c>
      <c r="B1347" s="1232">
        <f>'Expenditures 15-22'!E176</f>
        <v>1057027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1057027</v>
      </c>
      <c r="C1351" s="14" t="s">
        <v>671</v>
      </c>
      <c r="D1351" s="14" t="str">
        <f t="shared" si="20"/>
        <v>Error?</v>
      </c>
    </row>
    <row r="1352" spans="1:4" x14ac:dyDescent="0.2">
      <c r="A1352" s="55">
        <v>1291</v>
      </c>
      <c r="B1352" s="1232">
        <f>'Expenditures 15-22'!E190</f>
        <v>104256</v>
      </c>
      <c r="C1352" s="14" t="s">
        <v>671</v>
      </c>
      <c r="D1352" s="14" t="str">
        <f t="shared" si="20"/>
        <v>Error?</v>
      </c>
    </row>
    <row r="1353" spans="1:4" x14ac:dyDescent="0.2">
      <c r="A1353" s="55">
        <v>1292</v>
      </c>
      <c r="B1353" s="1232">
        <f>'Expenditures 15-22'!E204</f>
        <v>1161283</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1081596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1081596</v>
      </c>
      <c r="C1381" s="14" t="s">
        <v>671</v>
      </c>
      <c r="D1381" s="14" t="str">
        <f t="shared" si="20"/>
        <v>Error?</v>
      </c>
    </row>
    <row r="1382" spans="1:4" x14ac:dyDescent="0.2">
      <c r="A1382" s="55">
        <v>1321</v>
      </c>
      <c r="B1382" s="1232">
        <f>'Expenditures 15-22'!K190</f>
        <v>104256</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1185852</v>
      </c>
      <c r="C1388" s="14" t="s">
        <v>671</v>
      </c>
      <c r="D1388" s="14" t="str">
        <f t="shared" si="20"/>
        <v>Error?</v>
      </c>
    </row>
    <row r="1389" spans="1:4" x14ac:dyDescent="0.2">
      <c r="A1389" s="55">
        <v>1328</v>
      </c>
      <c r="B1389" s="1232">
        <f>'Expenditures 15-22'!K205</f>
        <v>69247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1459</v>
      </c>
      <c r="D1407" s="14" t="str">
        <f t="shared" ref="D1407:D1470" si="21">IF(ISBLANK(B1407),"OK",IF(A1407-B1407=0,"OK","Error?"))</f>
        <v>Error?</v>
      </c>
    </row>
    <row r="1408" spans="1:4" x14ac:dyDescent="0.2">
      <c r="A1408" s="55">
        <v>1347</v>
      </c>
      <c r="B1408" s="1232">
        <f>'Expenditures 15-22'!D217</f>
        <v>15227</v>
      </c>
      <c r="D1408" s="14" t="str">
        <f t="shared" si="21"/>
        <v>Error?</v>
      </c>
    </row>
    <row r="1409" spans="1:4" x14ac:dyDescent="0.2">
      <c r="A1409" s="55">
        <v>1348</v>
      </c>
      <c r="B1409" s="1232">
        <f>'Expenditures 15-22'!D218</f>
        <v>376</v>
      </c>
      <c r="D1409" s="14" t="str">
        <f t="shared" si="21"/>
        <v>Error?</v>
      </c>
    </row>
    <row r="1410" spans="1:4" x14ac:dyDescent="0.2">
      <c r="A1410" s="55">
        <v>1349</v>
      </c>
      <c r="B1410" s="1232">
        <f>'Expenditures 15-22'!D223</f>
        <v>211812</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8169</v>
      </c>
      <c r="D1412" s="14" t="str">
        <f t="shared" si="21"/>
        <v>Error?</v>
      </c>
    </row>
    <row r="1413" spans="1:4" x14ac:dyDescent="0.2">
      <c r="A1413" s="55">
        <v>1352</v>
      </c>
      <c r="B1413" s="1232">
        <f>'Expenditures 15-22'!D228</f>
        <v>39601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22454</v>
      </c>
      <c r="D1416" s="14" t="str">
        <f t="shared" si="21"/>
        <v>Error?</v>
      </c>
    </row>
    <row r="1417" spans="1:4" x14ac:dyDescent="0.2">
      <c r="A1417" s="55">
        <v>1356</v>
      </c>
      <c r="B1417" s="1232">
        <f>'Expenditures 15-22'!D232</f>
        <v>70224</v>
      </c>
      <c r="C1417" s="14" t="s">
        <v>671</v>
      </c>
      <c r="D1417" s="14" t="str">
        <f t="shared" si="21"/>
        <v>Error?</v>
      </c>
    </row>
    <row r="1418" spans="1:4" x14ac:dyDescent="0.2">
      <c r="A1418" s="55">
        <v>1357</v>
      </c>
      <c r="B1418" s="1232">
        <f>'Expenditures 15-22'!D234</f>
        <v>9129</v>
      </c>
      <c r="D1418" s="14" t="str">
        <f t="shared" si="21"/>
        <v>Error?</v>
      </c>
    </row>
    <row r="1419" spans="1:4" x14ac:dyDescent="0.2">
      <c r="A1419" s="55">
        <v>1358</v>
      </c>
      <c r="B1419" s="1232">
        <f>'Expenditures 15-22'!D235</f>
        <v>45753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54882</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11837</v>
      </c>
      <c r="D1423" s="14" t="str">
        <f t="shared" si="21"/>
        <v>Error?</v>
      </c>
    </row>
    <row r="1424" spans="1:4" x14ac:dyDescent="0.2">
      <c r="A1424" s="55">
        <v>1363</v>
      </c>
      <c r="B1424" s="1232">
        <f>'Expenditures 15-22'!D251</f>
        <v>11837</v>
      </c>
      <c r="C1424" s="14" t="s">
        <v>671</v>
      </c>
      <c r="D1424" s="14" t="str">
        <f t="shared" si="21"/>
        <v>Error?</v>
      </c>
    </row>
    <row r="1425" spans="1:4" x14ac:dyDescent="0.2">
      <c r="A1425" s="55">
        <v>1364</v>
      </c>
      <c r="B1425" s="1232">
        <f>'Expenditures 15-22'!D253</f>
        <v>117377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117377</v>
      </c>
      <c r="C1427" s="14" t="s">
        <v>671</v>
      </c>
      <c r="D1427" s="14" t="str">
        <f t="shared" si="21"/>
        <v>Error?</v>
      </c>
    </row>
    <row r="1428" spans="1:4" x14ac:dyDescent="0.2">
      <c r="A1428" s="55">
        <v>1367</v>
      </c>
      <c r="B1428" s="1232">
        <f>'Expenditures 15-22'!D257</f>
        <v>19896</v>
      </c>
      <c r="D1428" s="14" t="str">
        <f t="shared" si="21"/>
        <v>Error?</v>
      </c>
    </row>
    <row r="1429" spans="1:4" x14ac:dyDescent="0.2">
      <c r="A1429" s="55">
        <v>1368</v>
      </c>
      <c r="B1429" s="1232">
        <f>'Expenditures 15-22'!D258</f>
        <v>19791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222785</v>
      </c>
      <c r="D1431" s="14" t="str">
        <f t="shared" si="21"/>
        <v>Error?</v>
      </c>
    </row>
    <row r="1432" spans="1:4" x14ac:dyDescent="0.2">
      <c r="A1432" s="55">
        <v>1371</v>
      </c>
      <c r="B1432" s="1232">
        <f>'Expenditures 15-22'!D261</f>
        <v>4948</v>
      </c>
      <c r="D1432" s="14" t="str">
        <f t="shared" si="21"/>
        <v>Error?</v>
      </c>
    </row>
    <row r="1433" spans="1:4" x14ac:dyDescent="0.2">
      <c r="A1433" s="55">
        <v>1372</v>
      </c>
      <c r="B1433" s="1232">
        <f>'Expenditures 15-22'!D262</f>
        <v>158945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426365</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5012</v>
      </c>
      <c r="D1445" s="14" t="str">
        <f t="shared" si="21"/>
        <v>Error?</v>
      </c>
    </row>
    <row r="1446" spans="1:4" x14ac:dyDescent="0.2">
      <c r="A1446" s="55">
        <v>1385</v>
      </c>
      <c r="B1446" s="1232">
        <f>'Expenditures 15-22'!D273</f>
        <v>685697</v>
      </c>
      <c r="C1446" s="14" t="s">
        <v>671</v>
      </c>
      <c r="D1446" s="14" t="str">
        <f t="shared" si="21"/>
        <v>Error?</v>
      </c>
    </row>
    <row r="1447" spans="1:4" x14ac:dyDescent="0.2">
      <c r="A1447" s="55">
        <v>1386</v>
      </c>
      <c r="B1447" s="1232">
        <f>'Expenditures 15-22'!D274</f>
        <v>9299</v>
      </c>
      <c r="D1447" s="14" t="str">
        <f t="shared" si="21"/>
        <v>Error?</v>
      </c>
    </row>
    <row r="1448" spans="1:4" x14ac:dyDescent="0.2">
      <c r="A1448" s="55">
        <v>1387</v>
      </c>
      <c r="B1448" s="1232">
        <f>'Expenditures 15-22'!D288</f>
        <v>906808</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1459</v>
      </c>
      <c r="C1471" s="14" t="s">
        <v>671</v>
      </c>
      <c r="D1471" s="14" t="str">
        <f t="shared" ref="D1471:D1534" si="22">IF(ISBLANK(B1471),"OK",IF(A1471-B1471=0,"OK","Error?"))</f>
        <v>Error?</v>
      </c>
    </row>
    <row r="1472" spans="1:4" x14ac:dyDescent="0.2">
      <c r="A1472" s="55">
        <v>1411</v>
      </c>
      <c r="B1472" s="1232">
        <f>'Expenditures 15-22'!K217</f>
        <v>15227</v>
      </c>
      <c r="C1472" s="14" t="s">
        <v>671</v>
      </c>
      <c r="D1472" s="14" t="str">
        <f t="shared" si="22"/>
        <v>Error?</v>
      </c>
    </row>
    <row r="1473" spans="1:4" x14ac:dyDescent="0.2">
      <c r="A1473" s="55">
        <v>1412</v>
      </c>
      <c r="B1473" s="1232">
        <f>'Expenditures 15-22'!K218</f>
        <v>376</v>
      </c>
      <c r="C1473" s="14" t="s">
        <v>671</v>
      </c>
      <c r="D1473" s="14" t="str">
        <f t="shared" si="22"/>
        <v>Error?</v>
      </c>
    </row>
    <row r="1474" spans="1:4" x14ac:dyDescent="0.2">
      <c r="A1474" s="55">
        <v>1413</v>
      </c>
      <c r="B1474" s="1232">
        <f>'Expenditures 15-22'!K223</f>
        <v>211812</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8169</v>
      </c>
      <c r="C1476" s="14" t="s">
        <v>671</v>
      </c>
      <c r="D1476" s="14" t="str">
        <f t="shared" si="22"/>
        <v>Error?</v>
      </c>
    </row>
    <row r="1477" spans="1:4" x14ac:dyDescent="0.2">
      <c r="A1477" s="55">
        <v>1416</v>
      </c>
      <c r="B1477" s="1232">
        <f>'Expenditures 15-22'!K228</f>
        <v>39601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22454</v>
      </c>
      <c r="C1480" s="14" t="s">
        <v>671</v>
      </c>
      <c r="D1480" s="14" t="str">
        <f t="shared" si="22"/>
        <v>Error?</v>
      </c>
    </row>
    <row r="1481" spans="1:4" x14ac:dyDescent="0.2">
      <c r="A1481" s="55">
        <v>1420</v>
      </c>
      <c r="B1481" s="1232">
        <f>'Expenditures 15-22'!K232</f>
        <v>70224</v>
      </c>
      <c r="C1481" s="14" t="s">
        <v>671</v>
      </c>
      <c r="D1481" s="14" t="str">
        <f t="shared" si="22"/>
        <v>Error?</v>
      </c>
    </row>
    <row r="1482" spans="1:4" x14ac:dyDescent="0.2">
      <c r="A1482" s="55">
        <v>1421</v>
      </c>
      <c r="B1482" s="1232">
        <f>'Expenditures 15-22'!K234</f>
        <v>9129</v>
      </c>
      <c r="C1482" s="14" t="s">
        <v>671</v>
      </c>
      <c r="D1482" s="14" t="str">
        <f t="shared" si="22"/>
        <v>Error?</v>
      </c>
    </row>
    <row r="1483" spans="1:4" x14ac:dyDescent="0.2">
      <c r="A1483" s="55">
        <v>1422</v>
      </c>
      <c r="B1483" s="1232">
        <f>'Expenditures 15-22'!K235</f>
        <v>45753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54882</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11837</v>
      </c>
      <c r="C1487" s="14" t="s">
        <v>671</v>
      </c>
      <c r="D1487" s="14" t="str">
        <f t="shared" si="22"/>
        <v>Error?</v>
      </c>
    </row>
    <row r="1488" spans="1:4" x14ac:dyDescent="0.2">
      <c r="A1488" s="55">
        <v>1427</v>
      </c>
      <c r="B1488" s="1232">
        <f>'Expenditures 15-22'!K251</f>
        <v>11837</v>
      </c>
      <c r="C1488" s="14" t="s">
        <v>671</v>
      </c>
      <c r="D1488" s="14" t="str">
        <f t="shared" si="22"/>
        <v>Error?</v>
      </c>
    </row>
    <row r="1489" spans="1:4" x14ac:dyDescent="0.2">
      <c r="A1489" s="55">
        <v>1428</v>
      </c>
      <c r="B1489" s="1232">
        <f>'Expenditures 15-22'!K253</f>
        <v>117377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117377</v>
      </c>
      <c r="C1491" s="14" t="s">
        <v>671</v>
      </c>
      <c r="D1491" s="14" t="str">
        <f t="shared" si="22"/>
        <v>Error?</v>
      </c>
    </row>
    <row r="1492" spans="1:4" x14ac:dyDescent="0.2">
      <c r="A1492" s="55">
        <v>1431</v>
      </c>
      <c r="B1492" s="1232">
        <f>'Expenditures 15-22'!K257</f>
        <v>19896</v>
      </c>
      <c r="C1492" s="14" t="s">
        <v>671</v>
      </c>
      <c r="D1492" s="14" t="str">
        <f t="shared" si="22"/>
        <v>Error?</v>
      </c>
    </row>
    <row r="1493" spans="1:4" x14ac:dyDescent="0.2">
      <c r="A1493" s="55">
        <v>1432</v>
      </c>
      <c r="B1493" s="1232">
        <f>'Expenditures 15-22'!K258</f>
        <v>19791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222785</v>
      </c>
      <c r="C1495" s="14" t="s">
        <v>671</v>
      </c>
      <c r="D1495" s="14" t="str">
        <f t="shared" si="22"/>
        <v>Error?</v>
      </c>
    </row>
    <row r="1496" spans="1:4" x14ac:dyDescent="0.2">
      <c r="A1496" s="55">
        <v>1435</v>
      </c>
      <c r="B1496" s="1232">
        <f>'Expenditures 15-22'!K261</f>
        <v>4948</v>
      </c>
      <c r="C1496" s="14" t="s">
        <v>671</v>
      </c>
      <c r="D1496" s="14" t="str">
        <f t="shared" si="22"/>
        <v>Error?</v>
      </c>
    </row>
    <row r="1497" spans="1:4" x14ac:dyDescent="0.2">
      <c r="A1497" s="55">
        <v>1436</v>
      </c>
      <c r="B1497" s="1232">
        <f>'Expenditures 15-22'!K262</f>
        <v>158945</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426365</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5012</v>
      </c>
      <c r="C1509" s="14" t="s">
        <v>671</v>
      </c>
      <c r="D1509" s="14" t="str">
        <f t="shared" si="22"/>
        <v>Error?</v>
      </c>
    </row>
    <row r="1510" spans="1:4" x14ac:dyDescent="0.2">
      <c r="A1510" s="55">
        <v>1449</v>
      </c>
      <c r="B1510" s="1232">
        <f>'Expenditures 15-22'!K273</f>
        <v>685697</v>
      </c>
      <c r="C1510" s="14" t="s">
        <v>671</v>
      </c>
      <c r="D1510" s="14" t="str">
        <f t="shared" si="22"/>
        <v>Error?</v>
      </c>
    </row>
    <row r="1511" spans="1:4" x14ac:dyDescent="0.2">
      <c r="A1511" s="55">
        <v>1450</v>
      </c>
      <c r="B1511" s="1232">
        <f>'Expenditures 15-22'!K274</f>
        <v>9299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906808</v>
      </c>
      <c r="C1517" s="14" t="s">
        <v>671</v>
      </c>
      <c r="D1517" s="14" t="str">
        <f t="shared" si="22"/>
        <v>Error?</v>
      </c>
    </row>
    <row r="1518" spans="1:4" x14ac:dyDescent="0.2">
      <c r="A1518" s="55">
        <v>1457</v>
      </c>
      <c r="B1518" s="1232">
        <f>'Expenditures 15-22'!K289</f>
        <v>810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12743257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12743257</v>
      </c>
      <c r="C1547" s="14" t="s">
        <v>671</v>
      </c>
      <c r="D1547" s="14" t="str">
        <f t="shared" si="23"/>
        <v>Error?</v>
      </c>
    </row>
    <row r="1548" spans="1:4" x14ac:dyDescent="0.2">
      <c r="A1548" s="55">
        <v>1487</v>
      </c>
      <c r="B1548" s="1232">
        <f>'Expenditures 15-22'!G305</f>
        <v>12743257</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12743257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12743257</v>
      </c>
      <c r="C1559" s="14" t="s">
        <v>671</v>
      </c>
      <c r="D1559" s="14" t="str">
        <f t="shared" si="23"/>
        <v>Error?</v>
      </c>
    </row>
    <row r="1560" spans="1:4" x14ac:dyDescent="0.2">
      <c r="A1560" s="55">
        <v>1499</v>
      </c>
      <c r="B1560" s="1232">
        <f>'Expenditures 15-22'!K305</f>
        <v>12743257</v>
      </c>
      <c r="C1560" s="14" t="s">
        <v>671</v>
      </c>
      <c r="D1560" s="14" t="str">
        <f t="shared" si="23"/>
        <v>Error?</v>
      </c>
    </row>
    <row r="1561" spans="1:4" x14ac:dyDescent="0.2">
      <c r="A1561" s="55">
        <v>1500</v>
      </c>
      <c r="B1561" s="1232">
        <f>'Expenditures 15-22'!K306</f>
        <v>-5377144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2740545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3503560</v>
      </c>
      <c r="C1630" s="14" t="s">
        <v>671</v>
      </c>
      <c r="D1630" s="14" t="str">
        <f t="shared" si="24"/>
        <v>Error?</v>
      </c>
    </row>
    <row r="1631" spans="1:4" x14ac:dyDescent="0.2">
      <c r="A1631" s="55">
        <v>1570</v>
      </c>
      <c r="B1631" s="1232">
        <f>'Acct Summary 7-8'!D79</f>
        <v>623138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665172</v>
      </c>
      <c r="C1644" s="14" t="s">
        <v>671</v>
      </c>
      <c r="D1644" s="14" t="str">
        <f t="shared" si="24"/>
        <v>Error?</v>
      </c>
    </row>
    <row r="1645" spans="1:4" x14ac:dyDescent="0.2">
      <c r="A1645" s="55">
        <v>1584</v>
      </c>
      <c r="B1645" s="1232">
        <f>'Acct Summary 7-8'!E79</f>
        <v>680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961</v>
      </c>
      <c r="C1658" s="14" t="s">
        <v>671</v>
      </c>
      <c r="D1658" s="14" t="str">
        <f t="shared" si="24"/>
        <v>Error?</v>
      </c>
    </row>
    <row r="1659" spans="1:4" x14ac:dyDescent="0.2">
      <c r="A1659" s="55">
        <v>1598</v>
      </c>
      <c r="B1659" s="1232">
        <f>'Acct Summary 7-8'!F79</f>
        <v>285932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355179</v>
      </c>
      <c r="C1672" s="14" t="s">
        <v>671</v>
      </c>
      <c r="D1672" s="14" t="str">
        <f t="shared" si="25"/>
        <v>Error?</v>
      </c>
    </row>
    <row r="1673" spans="1:4" x14ac:dyDescent="0.2">
      <c r="A1673" s="55">
        <v>1612</v>
      </c>
      <c r="B1673" s="1232">
        <f>'Acct Summary 7-8'!G79</f>
        <v>383171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383981</v>
      </c>
      <c r="C1686" s="14" t="s">
        <v>671</v>
      </c>
      <c r="D1686" s="14" t="str">
        <f t="shared" si="25"/>
        <v>Error?</v>
      </c>
    </row>
    <row r="1687" spans="1:4" x14ac:dyDescent="0.2">
      <c r="A1687" s="55">
        <v>1626</v>
      </c>
      <c r="B1687" s="1232">
        <f>'Acct Summary 7-8'!H79</f>
        <v>7177939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301135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13937803</v>
      </c>
      <c r="C1744" s="14" t="s">
        <v>671</v>
      </c>
      <c r="D1744" s="14" t="str">
        <f t="shared" si="26"/>
        <v>Error?</v>
      </c>
    </row>
    <row r="1745" spans="1:5" x14ac:dyDescent="0.2">
      <c r="A1745" s="55">
        <v>1684</v>
      </c>
      <c r="B1745" s="1232">
        <f>'Tax Sched 24'!B5</f>
        <v>2802886</v>
      </c>
      <c r="C1745" s="14" t="s">
        <v>671</v>
      </c>
      <c r="D1745" s="14" t="str">
        <f t="shared" si="26"/>
        <v>Error?</v>
      </c>
    </row>
    <row r="1746" spans="1:5" x14ac:dyDescent="0.2">
      <c r="A1746" s="55">
        <v>1685</v>
      </c>
      <c r="B1746" s="1232">
        <f>'Tax Sched 24'!B6</f>
        <v>1758488</v>
      </c>
      <c r="C1746" s="14" t="s">
        <v>671</v>
      </c>
      <c r="D1746" s="14" t="str">
        <f t="shared" si="26"/>
        <v>Error?</v>
      </c>
    </row>
    <row r="1747" spans="1:5" x14ac:dyDescent="0.2">
      <c r="A1747" s="55">
        <v>1686</v>
      </c>
      <c r="B1747" s="1232">
        <f>'Tax Sched 24'!B7</f>
        <v>997455</v>
      </c>
      <c r="C1747" s="14" t="s">
        <v>671</v>
      </c>
      <c r="D1747" s="14" t="str">
        <f t="shared" si="26"/>
        <v>Error?</v>
      </c>
    </row>
    <row r="1748" spans="1:5" x14ac:dyDescent="0.2">
      <c r="A1748" s="55">
        <v>1687</v>
      </c>
      <c r="B1748" s="1232">
        <f>'Tax Sched 24'!B8</f>
        <v>536812</v>
      </c>
      <c r="C1748" s="14" t="s">
        <v>671</v>
      </c>
      <c r="D1748" s="14" t="str">
        <f t="shared" si="26"/>
        <v>Error?</v>
      </c>
    </row>
    <row r="1749" spans="1:5" x14ac:dyDescent="0.2">
      <c r="A1749" s="55">
        <v>1688</v>
      </c>
      <c r="B1749" s="1232">
        <f>'Tax Sched 24'!B10</f>
        <v>855</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598443</v>
      </c>
      <c r="C1752" s="14" t="s">
        <v>671</v>
      </c>
      <c r="D1752" s="14" t="str">
        <f t="shared" si="26"/>
        <v>Error?</v>
      </c>
    </row>
    <row r="1753" spans="1:5" x14ac:dyDescent="0.2">
      <c r="A1753" s="55">
        <v>1692</v>
      </c>
      <c r="B1753" s="1232">
        <f>'Tax Sched 24'!B12</f>
        <v>4322</v>
      </c>
      <c r="C1753" s="14" t="s">
        <v>671</v>
      </c>
      <c r="D1753" s="14" t="str">
        <f t="shared" si="26"/>
        <v>Error?</v>
      </c>
    </row>
    <row r="1754" spans="1:5" x14ac:dyDescent="0.2">
      <c r="A1754" s="55">
        <v>1693</v>
      </c>
      <c r="B1754" s="1232">
        <f>'Tax Sched 24'!B14</f>
        <v>236523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21198529</v>
      </c>
      <c r="C1759" s="14" t="s">
        <v>671</v>
      </c>
      <c r="D1759" s="14" t="str">
        <f t="shared" si="26"/>
        <v>Error?</v>
      </c>
    </row>
    <row r="1760" spans="1:5" x14ac:dyDescent="0.2">
      <c r="A1760" s="55">
        <v>1699</v>
      </c>
      <c r="B1760" s="1232">
        <f>'Tax Sched 24'!D4</f>
        <v>13937803</v>
      </c>
      <c r="C1760" s="14" t="s">
        <v>671</v>
      </c>
      <c r="D1760" s="14" t="str">
        <f t="shared" si="26"/>
        <v>Error?</v>
      </c>
    </row>
    <row r="1761" spans="1:5" x14ac:dyDescent="0.2">
      <c r="A1761" s="55">
        <v>1700</v>
      </c>
      <c r="B1761" s="1232">
        <f>'Tax Sched 24'!D5</f>
        <v>2802886</v>
      </c>
      <c r="C1761" s="14" t="s">
        <v>671</v>
      </c>
      <c r="D1761" s="14" t="str">
        <f t="shared" si="26"/>
        <v>Error?</v>
      </c>
    </row>
    <row r="1762" spans="1:5" s="80" customFormat="1" x14ac:dyDescent="0.2">
      <c r="A1762" s="55">
        <v>1701</v>
      </c>
      <c r="B1762" s="1232">
        <f>'Tax Sched 24'!D6</f>
        <v>1758488</v>
      </c>
      <c r="C1762" s="14" t="s">
        <v>671</v>
      </c>
      <c r="D1762" s="14" t="str">
        <f t="shared" si="26"/>
        <v>Error?</v>
      </c>
      <c r="E1762" s="81"/>
    </row>
    <row r="1763" spans="1:5" x14ac:dyDescent="0.2">
      <c r="A1763" s="55">
        <v>1702</v>
      </c>
      <c r="B1763" s="1232">
        <f>'Tax Sched 24'!D7</f>
        <v>997455</v>
      </c>
      <c r="C1763" s="14" t="s">
        <v>671</v>
      </c>
      <c r="D1763" s="14" t="str">
        <f t="shared" si="26"/>
        <v>Error?</v>
      </c>
    </row>
    <row r="1764" spans="1:5" x14ac:dyDescent="0.2">
      <c r="A1764" s="55">
        <v>1703</v>
      </c>
      <c r="B1764" s="1232">
        <f>'Tax Sched 24'!D8</f>
        <v>536812</v>
      </c>
      <c r="C1764" s="14" t="s">
        <v>671</v>
      </c>
      <c r="D1764" s="14" t="str">
        <f t="shared" si="26"/>
        <v>Error?</v>
      </c>
    </row>
    <row r="1765" spans="1:5" x14ac:dyDescent="0.2">
      <c r="A1765" s="55">
        <v>1704</v>
      </c>
      <c r="B1765" s="1232">
        <f>'Tax Sched 24'!D10</f>
        <v>855</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598443</v>
      </c>
      <c r="C1768" s="14" t="s">
        <v>671</v>
      </c>
      <c r="D1768" s="14" t="str">
        <f t="shared" si="26"/>
        <v>Error?</v>
      </c>
    </row>
    <row r="1769" spans="1:5" x14ac:dyDescent="0.2">
      <c r="A1769" s="55">
        <v>1708</v>
      </c>
      <c r="B1769" s="1232">
        <f>'Tax Sched 24'!D12</f>
        <v>4322</v>
      </c>
      <c r="C1769" s="14" t="s">
        <v>671</v>
      </c>
      <c r="D1769" s="14" t="str">
        <f t="shared" si="26"/>
        <v>Error?</v>
      </c>
    </row>
    <row r="1770" spans="1:5" x14ac:dyDescent="0.2">
      <c r="A1770" s="55">
        <v>1709</v>
      </c>
      <c r="B1770" s="1232">
        <f>'Tax Sched 24'!D14</f>
        <v>236523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21198529</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14258530.220000001</v>
      </c>
      <c r="C1792" s="14" t="s">
        <v>671</v>
      </c>
      <c r="D1792" s="14" t="str">
        <f t="shared" si="27"/>
        <v>Error?</v>
      </c>
    </row>
    <row r="1793" spans="1:4" x14ac:dyDescent="0.2">
      <c r="A1793" s="55">
        <v>1732</v>
      </c>
      <c r="B1793" s="1232">
        <f>'Tax Sched 24'!F5</f>
        <v>3124981</v>
      </c>
      <c r="C1793" s="14" t="s">
        <v>671</v>
      </c>
      <c r="D1793" s="14" t="str">
        <f t="shared" si="27"/>
        <v>Error?</v>
      </c>
    </row>
    <row r="1794" spans="1:4" x14ac:dyDescent="0.2">
      <c r="A1794" s="55">
        <v>1733</v>
      </c>
      <c r="B1794" s="1232">
        <f>'Tax Sched 24'!F6</f>
        <v>1798958.6</v>
      </c>
      <c r="C1794" s="14" t="s">
        <v>671</v>
      </c>
      <c r="D1794" s="14" t="str">
        <f t="shared" si="27"/>
        <v>Error?</v>
      </c>
    </row>
    <row r="1795" spans="1:4" x14ac:dyDescent="0.2">
      <c r="A1795" s="55">
        <v>1734</v>
      </c>
      <c r="B1795" s="1232">
        <f>'Tax Sched 24'!F7</f>
        <v>999971.05</v>
      </c>
      <c r="C1795" s="14" t="s">
        <v>671</v>
      </c>
      <c r="D1795" s="14" t="str">
        <f t="shared" si="27"/>
        <v>Error?</v>
      </c>
    </row>
    <row r="1796" spans="1:4" x14ac:dyDescent="0.2">
      <c r="A1796" s="55">
        <v>1735</v>
      </c>
      <c r="B1796" s="1232">
        <f>'Tax Sched 24'!F8</f>
        <v>386971.35</v>
      </c>
      <c r="C1796" s="14" t="s">
        <v>671</v>
      </c>
      <c r="D1796" s="14" t="str">
        <f t="shared" si="27"/>
        <v>Error?</v>
      </c>
    </row>
    <row r="1797" spans="1:4" x14ac:dyDescent="0.2">
      <c r="A1797" s="55">
        <v>1736</v>
      </c>
      <c r="B1797" s="1232">
        <f>'Tax Sched 24'!F10</f>
        <v>833.09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500011.56</v>
      </c>
      <c r="C1800" s="14" t="s">
        <v>671</v>
      </c>
      <c r="D1800" s="14" t="str">
        <f t="shared" si="27"/>
        <v>Error?</v>
      </c>
    </row>
    <row r="1801" spans="1:4" x14ac:dyDescent="0.2">
      <c r="A1801" s="55">
        <v>1740</v>
      </c>
      <c r="B1801" s="1232">
        <f>'Tax Sched 24'!F12</f>
        <v>99971.07</v>
      </c>
      <c r="C1801" s="14" t="s">
        <v>671</v>
      </c>
      <c r="D1801" s="14" t="str">
        <f t="shared" si="27"/>
        <v>Error?</v>
      </c>
    </row>
    <row r="1802" spans="1:4" x14ac:dyDescent="0.2">
      <c r="A1802" s="55">
        <v>1741</v>
      </c>
      <c r="B1802" s="1232">
        <f>'Tax Sched 24'!F14</f>
        <v>12131.91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14258530.220000001</v>
      </c>
      <c r="D1808" s="14" t="str">
        <f t="shared" si="27"/>
        <v>Error?</v>
      </c>
    </row>
    <row r="1809" spans="1:4" x14ac:dyDescent="0.2">
      <c r="A1809" s="55">
        <v>1748</v>
      </c>
      <c r="B1809" s="1232">
        <f>'Tax Sched 24'!E5</f>
        <v>3124981</v>
      </c>
      <c r="D1809" s="14" t="str">
        <f t="shared" si="27"/>
        <v>Error?</v>
      </c>
    </row>
    <row r="1810" spans="1:4" x14ac:dyDescent="0.2">
      <c r="A1810" s="55">
        <v>1749</v>
      </c>
      <c r="B1810" s="1232">
        <f>'Tax Sched 24'!E6</f>
        <v>1798958.6</v>
      </c>
      <c r="D1810" s="14" t="str">
        <f t="shared" si="27"/>
        <v>Error?</v>
      </c>
    </row>
    <row r="1811" spans="1:4" x14ac:dyDescent="0.2">
      <c r="A1811" s="55">
        <v>1750</v>
      </c>
      <c r="B1811" s="1232">
        <f>'Tax Sched 24'!E7</f>
        <v>999971.05</v>
      </c>
      <c r="D1811" s="14" t="str">
        <f t="shared" si="27"/>
        <v>Error?</v>
      </c>
    </row>
    <row r="1812" spans="1:4" x14ac:dyDescent="0.2">
      <c r="A1812" s="55">
        <v>1751</v>
      </c>
      <c r="B1812" s="1232">
        <f>'Tax Sched 24'!E8</f>
        <v>386971.35</v>
      </c>
      <c r="D1812" s="14" t="str">
        <f t="shared" si="27"/>
        <v>Error?</v>
      </c>
    </row>
    <row r="1813" spans="1:4" x14ac:dyDescent="0.2">
      <c r="A1813" s="55">
        <v>1752</v>
      </c>
      <c r="B1813" s="1232">
        <f>'Tax Sched 24'!E10</f>
        <v>833.09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500011.56</v>
      </c>
      <c r="D1816" s="14" t="str">
        <f t="shared" si="27"/>
        <v>Error?</v>
      </c>
    </row>
    <row r="1817" spans="1:4" x14ac:dyDescent="0.2">
      <c r="A1817" s="55">
        <v>1756</v>
      </c>
      <c r="B1817" s="1232">
        <f>'Tax Sched 24'!E12</f>
        <v>99971.07</v>
      </c>
      <c r="D1817" s="14" t="str">
        <f t="shared" si="27"/>
        <v>Error?</v>
      </c>
    </row>
    <row r="1818" spans="1:4" x14ac:dyDescent="0.2">
      <c r="A1818" s="55">
        <v>1757</v>
      </c>
      <c r="B1818" s="1232">
        <f>'Tax Sched 24'!E14</f>
        <v>12131.91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21870181.650000002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28456312</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12113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12113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12113</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1649073</v>
      </c>
      <c r="D2008" s="14" t="str">
        <f t="shared" si="30"/>
        <v>Error?</v>
      </c>
    </row>
    <row r="2009" spans="1:4" x14ac:dyDescent="0.2">
      <c r="A2009" s="55">
        <v>1948</v>
      </c>
      <c r="B2009" s="1232">
        <f>'Cap Outlay Deprec 27'!C8</f>
        <v>93818970</v>
      </c>
      <c r="D2009" s="14" t="str">
        <f t="shared" si="30"/>
        <v>Error?</v>
      </c>
    </row>
    <row r="2010" spans="1:4" x14ac:dyDescent="0.2">
      <c r="A2010" s="55">
        <v>1949</v>
      </c>
      <c r="B2010" s="1232">
        <f>'Cap Outlay Deprec 27'!C10</f>
        <v>3698287</v>
      </c>
      <c r="D2010" s="14" t="str">
        <f t="shared" si="30"/>
        <v>Error?</v>
      </c>
    </row>
    <row r="2011" spans="1:4" x14ac:dyDescent="0.2">
      <c r="A2011" s="55">
        <v>1950</v>
      </c>
      <c r="B2011" s="1232">
        <f>'Cap Outlay Deprec 27'!C12</f>
        <v>3304420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137201636</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2879033</v>
      </c>
      <c r="D2015" s="14" t="str">
        <f t="shared" si="30"/>
        <v>Error?</v>
      </c>
    </row>
    <row r="2016" spans="1:4" x14ac:dyDescent="0.2">
      <c r="A2016" s="55">
        <v>1955</v>
      </c>
      <c r="B2016" s="1232">
        <f>'Cap Outlay Deprec 27'!D10</f>
        <v>52250</v>
      </c>
      <c r="D2016" s="14" t="str">
        <f t="shared" si="30"/>
        <v>Error?</v>
      </c>
    </row>
    <row r="2017" spans="1:4" x14ac:dyDescent="0.2">
      <c r="A2017" s="55">
        <v>1956</v>
      </c>
      <c r="B2017" s="1232">
        <f>'Cap Outlay Deprec 27'!D12</f>
        <v>1590219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15539952</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66018</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2007783</v>
      </c>
      <c r="C2025" s="14" t="s">
        <v>671</v>
      </c>
      <c r="D2025" s="14" t="str">
        <f t="shared" si="30"/>
        <v>Error?</v>
      </c>
    </row>
    <row r="2026" spans="1:4" x14ac:dyDescent="0.2">
      <c r="A2026" s="55">
        <v>1965</v>
      </c>
      <c r="B2026" s="1232">
        <f>'Cap Outlay Deprec 27'!F5</f>
        <v>1649073</v>
      </c>
      <c r="C2026" s="14" t="s">
        <v>671</v>
      </c>
      <c r="D2026" s="14" t="str">
        <f t="shared" si="30"/>
        <v>Error?</v>
      </c>
    </row>
    <row r="2027" spans="1:4" x14ac:dyDescent="0.2">
      <c r="A2027" s="55">
        <v>1966</v>
      </c>
      <c r="B2027" s="1232">
        <f>'Cap Outlay Deprec 27'!F8</f>
        <v>96698003</v>
      </c>
      <c r="C2027" s="14" t="s">
        <v>671</v>
      </c>
      <c r="D2027" s="14" t="str">
        <f t="shared" si="30"/>
        <v>Error?</v>
      </c>
    </row>
    <row r="2028" spans="1:4" x14ac:dyDescent="0.2">
      <c r="A2028" s="55">
        <v>1967</v>
      </c>
      <c r="B2028" s="1232">
        <f>'Cap Outlay Deprec 27'!F10</f>
        <v>3750537</v>
      </c>
      <c r="C2028" s="14" t="s">
        <v>671</v>
      </c>
      <c r="D2028" s="14" t="str">
        <f t="shared" si="30"/>
        <v>Error?</v>
      </c>
    </row>
    <row r="2029" spans="1:4" x14ac:dyDescent="0.2">
      <c r="A2029" s="55">
        <v>1968</v>
      </c>
      <c r="B2029" s="1232">
        <f>'Cap Outlay Deprec 27'!F12</f>
        <v>4828621</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150733805</v>
      </c>
      <c r="C2031" s="14" t="s">
        <v>671</v>
      </c>
      <c r="D2031" s="14" t="str">
        <f t="shared" si="30"/>
        <v>Error?</v>
      </c>
    </row>
    <row r="2032" spans="1:4" x14ac:dyDescent="0.2">
      <c r="A2032" s="83">
        <v>1971</v>
      </c>
      <c r="D2032" s="14" t="str">
        <f t="shared" si="30"/>
        <v>OK</v>
      </c>
    </row>
    <row r="2033" spans="1:4" x14ac:dyDescent="0.2">
      <c r="A2033" s="55">
        <v>1972</v>
      </c>
      <c r="B2033" s="1232">
        <f>'Cap Outlay Deprec 27'!H8</f>
        <v>28654605</v>
      </c>
      <c r="D2033" s="14" t="str">
        <f t="shared" si="30"/>
        <v>Error?</v>
      </c>
    </row>
    <row r="2034" spans="1:4" x14ac:dyDescent="0.2">
      <c r="A2034" s="55">
        <v>1973</v>
      </c>
      <c r="B2034" s="1232">
        <f>'Cap Outlay Deprec 27'!H10</f>
        <v>1609975</v>
      </c>
      <c r="D2034" s="14" t="str">
        <f t="shared" si="30"/>
        <v>Error?</v>
      </c>
    </row>
    <row r="2035" spans="1:4" x14ac:dyDescent="0.2">
      <c r="A2035" s="55">
        <v>1974</v>
      </c>
      <c r="B2035" s="1232">
        <f>'Cap Outlay Deprec 27'!H12</f>
        <v>1326128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31590708</v>
      </c>
      <c r="C2037" s="14" t="s">
        <v>671</v>
      </c>
      <c r="D2037" s="14" t="str">
        <f t="shared" si="30"/>
        <v>Error?</v>
      </c>
    </row>
    <row r="2038" spans="1:4" x14ac:dyDescent="0.2">
      <c r="A2038" s="83">
        <v>1977</v>
      </c>
      <c r="D2038" s="14" t="str">
        <f t="shared" si="30"/>
        <v>OK</v>
      </c>
    </row>
    <row r="2039" spans="1:4" x14ac:dyDescent="0.2">
      <c r="A2039" s="55">
        <v>1978</v>
      </c>
      <c r="B2039" s="1232">
        <f>'Cap Outlay Deprec 27'!I8</f>
        <v>2118221</v>
      </c>
      <c r="D2039" s="14" t="str">
        <f t="shared" si="30"/>
        <v>Error?</v>
      </c>
    </row>
    <row r="2040" spans="1:4" x14ac:dyDescent="0.2">
      <c r="A2040" s="55">
        <v>1979</v>
      </c>
      <c r="B2040" s="1232">
        <f>'Cap Outlay Deprec 27'!I10</f>
        <v>166629</v>
      </c>
      <c r="D2040" s="14" t="str">
        <f t="shared" si="30"/>
        <v>Error?</v>
      </c>
    </row>
    <row r="2041" spans="1:4" x14ac:dyDescent="0.2">
      <c r="A2041" s="55">
        <v>1980</v>
      </c>
      <c r="B2041" s="1232">
        <f>'Cap Outlay Deprec 27'!I12</f>
        <v>341263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2626113</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66018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66018</v>
      </c>
      <c r="C2049" s="14" t="s">
        <v>671</v>
      </c>
      <c r="D2049" s="14" t="str">
        <f t="shared" si="31"/>
        <v>Error?</v>
      </c>
    </row>
    <row r="2050" spans="1:4" x14ac:dyDescent="0.2">
      <c r="A2050" s="83">
        <v>1989</v>
      </c>
      <c r="D2050" s="14" t="str">
        <f t="shared" si="31"/>
        <v>OK</v>
      </c>
    </row>
    <row r="2051" spans="1:4" x14ac:dyDescent="0.2">
      <c r="A2051" s="55">
        <v>1990</v>
      </c>
      <c r="B2051" s="1232">
        <f>'Cap Outlay Deprec 27'!K8</f>
        <v>30772826</v>
      </c>
      <c r="C2051" s="14" t="s">
        <v>671</v>
      </c>
      <c r="D2051" s="14" t="str">
        <f t="shared" si="31"/>
        <v>Error?</v>
      </c>
    </row>
    <row r="2052" spans="1:4" x14ac:dyDescent="0.2">
      <c r="A2052" s="55">
        <v>1991</v>
      </c>
      <c r="B2052" s="1232">
        <f>'Cap Outlay Deprec 27'!K10</f>
        <v>1776604</v>
      </c>
      <c r="C2052" s="14" t="s">
        <v>671</v>
      </c>
      <c r="D2052" s="14" t="str">
        <f t="shared" si="31"/>
        <v>Error?</v>
      </c>
    </row>
    <row r="2053" spans="1:4" x14ac:dyDescent="0.2">
      <c r="A2053" s="55">
        <v>1992</v>
      </c>
      <c r="B2053" s="1232">
        <f>'Cap Outlay Deprec 27'!K12</f>
        <v>1601373</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34150803</v>
      </c>
      <c r="C2055" s="14" t="s">
        <v>671</v>
      </c>
      <c r="D2055" s="14" t="str">
        <f t="shared" si="31"/>
        <v>Error?</v>
      </c>
    </row>
    <row r="2056" spans="1:4" x14ac:dyDescent="0.2">
      <c r="A2056" s="55">
        <v>1995</v>
      </c>
      <c r="B2056" s="1232">
        <f>'Cap Outlay Deprec 27'!L5</f>
        <v>1649073</v>
      </c>
      <c r="C2056" s="14" t="s">
        <v>671</v>
      </c>
      <c r="D2056" s="14" t="str">
        <f t="shared" si="31"/>
        <v>Error?</v>
      </c>
    </row>
    <row r="2057" spans="1:4" x14ac:dyDescent="0.2">
      <c r="A2057" s="55">
        <v>1996</v>
      </c>
      <c r="B2057" s="1232">
        <f>'Cap Outlay Deprec 27'!L8</f>
        <v>65925177</v>
      </c>
      <c r="C2057" s="14" t="s">
        <v>671</v>
      </c>
      <c r="D2057" s="14" t="str">
        <f t="shared" si="31"/>
        <v>Error?</v>
      </c>
    </row>
    <row r="2058" spans="1:4" x14ac:dyDescent="0.2">
      <c r="A2058" s="55">
        <v>1997</v>
      </c>
      <c r="B2058" s="1232">
        <f>'Cap Outlay Deprec 27'!L10</f>
        <v>1973933</v>
      </c>
      <c r="C2058" s="14" t="s">
        <v>671</v>
      </c>
      <c r="D2058" s="14" t="str">
        <f t="shared" si="31"/>
        <v>Error?</v>
      </c>
    </row>
    <row r="2059" spans="1:4" x14ac:dyDescent="0.2">
      <c r="A2059" s="55">
        <v>1998</v>
      </c>
      <c r="B2059" s="1232">
        <f>'Cap Outlay Deprec 27'!L12</f>
        <v>3227248</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116583002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3706071</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1945</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239826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301094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15835783</v>
      </c>
      <c r="C2551" s="14" t="s">
        <v>671</v>
      </c>
      <c r="D2551" s="14" t="str">
        <f t="shared" si="38"/>
        <v>Error?</v>
      </c>
    </row>
    <row r="2552" spans="1:4" x14ac:dyDescent="0.2">
      <c r="A2552" s="83">
        <v>2491</v>
      </c>
      <c r="D2552" s="14" t="str">
        <f t="shared" si="38"/>
        <v>OK</v>
      </c>
    </row>
    <row r="2553" spans="1:4" x14ac:dyDescent="0.2">
      <c r="A2553" s="55">
        <v>2492</v>
      </c>
      <c r="B2553" s="1232">
        <f>'Acct Summary 7-8'!C6</f>
        <v>9397782</v>
      </c>
      <c r="C2553" s="14" t="s">
        <v>671</v>
      </c>
      <c r="D2553" s="14" t="str">
        <f t="shared" si="38"/>
        <v>Error?</v>
      </c>
    </row>
    <row r="2554" spans="1:4" x14ac:dyDescent="0.2">
      <c r="A2554" s="55">
        <v>2493</v>
      </c>
      <c r="B2554" s="1232">
        <f>'Acct Summary 7-8'!C7</f>
        <v>2522468</v>
      </c>
      <c r="C2554" s="14" t="s">
        <v>671</v>
      </c>
      <c r="D2554" s="14" t="str">
        <f t="shared" si="38"/>
        <v>Error?</v>
      </c>
    </row>
    <row r="2555" spans="1:4" x14ac:dyDescent="0.2">
      <c r="A2555" s="55">
        <v>2494</v>
      </c>
      <c r="B2555" s="1232">
        <f>'Acct Summary 7-8'!C8</f>
        <v>27756033</v>
      </c>
      <c r="C2555" s="14" t="s">
        <v>671</v>
      </c>
      <c r="D2555" s="14" t="str">
        <f t="shared" si="38"/>
        <v>Error?</v>
      </c>
    </row>
    <row r="2556" spans="1:4" x14ac:dyDescent="0.2">
      <c r="A2556" s="55">
        <v>2495</v>
      </c>
      <c r="B2556" s="1232">
        <f>'Acct Summary 7-8'!C12</f>
        <v>17208502</v>
      </c>
      <c r="C2556" s="14" t="s">
        <v>671</v>
      </c>
      <c r="D2556" s="14" t="str">
        <f t="shared" si="38"/>
        <v>Error?</v>
      </c>
    </row>
    <row r="2557" spans="1:4" x14ac:dyDescent="0.2">
      <c r="A2557" s="55">
        <v>2496</v>
      </c>
      <c r="B2557" s="1232">
        <f>'Acct Summary 7-8'!C13</f>
        <v>5967544</v>
      </c>
      <c r="C2557" s="14" t="s">
        <v>671</v>
      </c>
      <c r="D2557" s="14" t="str">
        <f t="shared" si="38"/>
        <v>Error?</v>
      </c>
    </row>
    <row r="2558" spans="1:4" x14ac:dyDescent="0.2">
      <c r="A2558" s="55">
        <v>2497</v>
      </c>
      <c r="B2558" s="1232">
        <f>'Acct Summary 7-8'!C14</f>
        <v>110901</v>
      </c>
      <c r="C2558" s="14" t="s">
        <v>671</v>
      </c>
      <c r="D2558" s="14" t="str">
        <f t="shared" si="38"/>
        <v>Error?</v>
      </c>
    </row>
    <row r="2559" spans="1:4" x14ac:dyDescent="0.2">
      <c r="A2559" s="55">
        <v>2498</v>
      </c>
      <c r="B2559" s="1232">
        <f>'Acct Summary 7-8'!C15</f>
        <v>3706071</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26993018</v>
      </c>
      <c r="C2561" s="14" t="s">
        <v>671</v>
      </c>
      <c r="D2561" s="14" t="str">
        <f t="shared" si="39"/>
        <v>Error?</v>
      </c>
    </row>
    <row r="2562" spans="1:4" x14ac:dyDescent="0.2">
      <c r="A2562" s="55">
        <v>2501</v>
      </c>
      <c r="B2562" s="1232">
        <f>'Acct Summary 7-8'!C20</f>
        <v>763015</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3091427</v>
      </c>
      <c r="C2564" s="14" t="s">
        <v>671</v>
      </c>
      <c r="D2564" s="14" t="str">
        <f t="shared" si="39"/>
        <v>Error?</v>
      </c>
    </row>
    <row r="2565" spans="1:4" x14ac:dyDescent="0.2">
      <c r="A2565" s="83">
        <v>2504</v>
      </c>
      <c r="D2565" s="14" t="str">
        <f t="shared" si="39"/>
        <v>OK</v>
      </c>
    </row>
    <row r="2566" spans="1:4" x14ac:dyDescent="0.2">
      <c r="A2566" s="55">
        <v>2505</v>
      </c>
      <c r="B2566" s="1232">
        <f>'Acct Summary 7-8'!D6</f>
        <v>38491</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3129918</v>
      </c>
      <c r="C2568" s="14" t="s">
        <v>671</v>
      </c>
      <c r="D2568" s="14" t="str">
        <f t="shared" si="39"/>
        <v>Error?</v>
      </c>
    </row>
    <row r="2569" spans="1:4" x14ac:dyDescent="0.2">
      <c r="A2569" s="55">
        <v>2508</v>
      </c>
      <c r="B2569" s="1232">
        <f>'Acct Summary 7-8'!D13</f>
        <v>3008876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1945</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3010821</v>
      </c>
      <c r="C2573" s="14" t="s">
        <v>671</v>
      </c>
      <c r="D2573" s="14" t="str">
        <f t="shared" si="39"/>
        <v>Error?</v>
      </c>
    </row>
    <row r="2574" spans="1:4" x14ac:dyDescent="0.2">
      <c r="A2574" s="55">
        <v>2513</v>
      </c>
      <c r="B2574" s="1232">
        <f>'Acct Summary 7-8'!D20</f>
        <v>119097</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1023923</v>
      </c>
      <c r="C2591" s="14" t="s">
        <v>671</v>
      </c>
      <c r="D2591" s="14" t="str">
        <f t="shared" si="39"/>
        <v>Error?</v>
      </c>
    </row>
    <row r="2592" spans="1:4" x14ac:dyDescent="0.2">
      <c r="A2592" s="83">
        <v>2531</v>
      </c>
      <c r="D2592" s="14" t="str">
        <f t="shared" si="39"/>
        <v>OK</v>
      </c>
    </row>
    <row r="2593" spans="1:4" x14ac:dyDescent="0.2">
      <c r="A2593" s="55">
        <v>2532</v>
      </c>
      <c r="B2593" s="1232">
        <f>'Acct Summary 7-8'!F6</f>
        <v>231176</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1255099</v>
      </c>
      <c r="C2595" s="14" t="s">
        <v>671</v>
      </c>
      <c r="D2595" s="14" t="str">
        <f t="shared" si="39"/>
        <v>Error?</v>
      </c>
    </row>
    <row r="2596" spans="1:4" x14ac:dyDescent="0.2">
      <c r="A2596" s="55">
        <v>2535</v>
      </c>
      <c r="B2596" s="1232">
        <f>'Acct Summary 7-8'!F13</f>
        <v>1081596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104256</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1185852</v>
      </c>
      <c r="C2600" s="14" t="s">
        <v>671</v>
      </c>
      <c r="D2600" s="14" t="str">
        <f t="shared" si="39"/>
        <v>Error?</v>
      </c>
    </row>
    <row r="2601" spans="1:4" x14ac:dyDescent="0.2">
      <c r="A2601" s="55">
        <v>2540</v>
      </c>
      <c r="B2601" s="1232">
        <f>'Acct Summary 7-8'!F20</f>
        <v>69247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907618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907618</v>
      </c>
      <c r="C2606" s="14" t="s">
        <v>671</v>
      </c>
      <c r="D2606" s="14" t="str">
        <f t="shared" si="39"/>
        <v>Error?</v>
      </c>
    </row>
    <row r="2607" spans="1:4" x14ac:dyDescent="0.2">
      <c r="A2607" s="55">
        <v>2546</v>
      </c>
      <c r="B2607" s="1232">
        <f>'Acct Summary 7-8'!G12</f>
        <v>211812</v>
      </c>
      <c r="C2607" s="14" t="s">
        <v>671</v>
      </c>
      <c r="D2607" s="14" t="str">
        <f t="shared" si="39"/>
        <v>Error?</v>
      </c>
    </row>
    <row r="2608" spans="1:4" x14ac:dyDescent="0.2">
      <c r="A2608" s="55">
        <v>2547</v>
      </c>
      <c r="B2608" s="1232">
        <f>'Acct Summary 7-8'!G13</f>
        <v>685697</v>
      </c>
      <c r="C2608" s="14" t="s">
        <v>671</v>
      </c>
      <c r="D2608" s="14" t="str">
        <f t="shared" si="39"/>
        <v>Error?</v>
      </c>
    </row>
    <row r="2609" spans="1:4" x14ac:dyDescent="0.2">
      <c r="A2609" s="55">
        <v>2548</v>
      </c>
      <c r="B2609" s="1232">
        <f>'Acct Summary 7-8'!G14</f>
        <v>9299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906808</v>
      </c>
      <c r="C2612" s="14" t="s">
        <v>671</v>
      </c>
      <c r="D2612" s="14" t="str">
        <f t="shared" si="39"/>
        <v>Error?</v>
      </c>
    </row>
    <row r="2613" spans="1:4" x14ac:dyDescent="0.2">
      <c r="A2613" s="55">
        <v>2552</v>
      </c>
      <c r="B2613" s="1232">
        <f>'Acct Summary 7-8'!G20</f>
        <v>810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1764527</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1764527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3336184</v>
      </c>
      <c r="C2634" s="14" t="s">
        <v>671</v>
      </c>
      <c r="D2634" s="14" t="str">
        <f t="shared" si="40"/>
        <v>Error?</v>
      </c>
    </row>
    <row r="2635" spans="1:4" x14ac:dyDescent="0.2">
      <c r="A2635" s="55">
        <v>2574</v>
      </c>
      <c r="B2635" s="1232">
        <f>'Acct Summary 7-8'!E17</f>
        <v>3336184</v>
      </c>
      <c r="C2635" s="14" t="s">
        <v>671</v>
      </c>
      <c r="D2635" s="14" t="str">
        <f t="shared" si="40"/>
        <v>Error?</v>
      </c>
    </row>
    <row r="2636" spans="1:4" x14ac:dyDescent="0.2">
      <c r="A2636" s="55">
        <v>2575</v>
      </c>
      <c r="B2636" s="1232">
        <f>'Acct Summary 7-8'!E20</f>
        <v>-1571657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2655769</v>
      </c>
      <c r="C2655" s="14" t="s">
        <v>671</v>
      </c>
      <c r="D2655" s="14" t="str">
        <f t="shared" si="40"/>
        <v>Error?</v>
      </c>
    </row>
    <row r="2656" spans="1:4" x14ac:dyDescent="0.2">
      <c r="A2656" s="55">
        <v>2595</v>
      </c>
      <c r="B2656" s="1232">
        <f>'Acct Summary 7-8'!H6</f>
        <v>3540927</v>
      </c>
      <c r="C2656" s="14" t="s">
        <v>671</v>
      </c>
      <c r="D2656" s="14" t="str">
        <f t="shared" si="40"/>
        <v>Error?</v>
      </c>
    </row>
    <row r="2657" spans="1:4" x14ac:dyDescent="0.2">
      <c r="A2657" s="55">
        <v>2596</v>
      </c>
      <c r="B2657" s="1232">
        <f>'Acct Summary 7-8'!H7</f>
        <v>1169417</v>
      </c>
      <c r="C2657" s="14" t="s">
        <v>671</v>
      </c>
      <c r="D2657" s="14" t="str">
        <f t="shared" si="40"/>
        <v>Error?</v>
      </c>
    </row>
    <row r="2658" spans="1:4" x14ac:dyDescent="0.2">
      <c r="A2658" s="55">
        <v>2597</v>
      </c>
      <c r="B2658" s="1232">
        <f>'Acct Summary 7-8'!H8</f>
        <v>7366113</v>
      </c>
      <c r="C2658" s="14" t="s">
        <v>671</v>
      </c>
      <c r="D2658" s="14" t="str">
        <f t="shared" si="40"/>
        <v>Error?</v>
      </c>
    </row>
    <row r="2659" spans="1:4" x14ac:dyDescent="0.2">
      <c r="A2659" s="55">
        <v>2598</v>
      </c>
      <c r="B2659" s="1232">
        <f>'Acct Summary 7-8'!H13</f>
        <v>12743257</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12743257</v>
      </c>
      <c r="C2661" s="14" t="s">
        <v>671</v>
      </c>
      <c r="D2661" s="14" t="str">
        <f t="shared" si="40"/>
        <v>Error?</v>
      </c>
    </row>
    <row r="2662" spans="1:4" x14ac:dyDescent="0.2">
      <c r="A2662" s="55">
        <v>2601</v>
      </c>
      <c r="B2662" s="1232">
        <f>'Acct Summary 7-8'!H20</f>
        <v>-5377144</v>
      </c>
      <c r="C2662" s="14" t="s">
        <v>671</v>
      </c>
      <c r="D2662" s="14" t="str">
        <f t="shared" si="40"/>
        <v>Error?</v>
      </c>
    </row>
    <row r="2663" spans="1:4" x14ac:dyDescent="0.2">
      <c r="A2663" s="55">
        <v>2602</v>
      </c>
      <c r="B2663" s="1232">
        <f>'Acct Summary 7-8'!H80</f>
        <v>-4785</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3706071</v>
      </c>
      <c r="C2789" s="14" t="s">
        <v>671</v>
      </c>
      <c r="D2789" s="14" t="str">
        <f t="shared" si="42"/>
        <v>Error?</v>
      </c>
    </row>
    <row r="2790" spans="1:4" x14ac:dyDescent="0.2">
      <c r="A2790" s="55">
        <v>2729</v>
      </c>
      <c r="B2790" s="1232">
        <f>'Expenditures 15-22'!E102</f>
        <v>3706071</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104256</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104256</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43807571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2602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302346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2602</v>
      </c>
      <c r="D2912" s="14" t="str">
        <f t="shared" si="44"/>
        <v>Error?</v>
      </c>
    </row>
    <row r="2913" spans="1:4" x14ac:dyDescent="0.2">
      <c r="A2913" s="55">
        <v>2852</v>
      </c>
      <c r="B2913" s="1232">
        <f>'Assets-Liab 5-6'!I41</f>
        <v>2602</v>
      </c>
      <c r="C2913" s="14" t="s">
        <v>671</v>
      </c>
      <c r="D2913" s="14" t="str">
        <f t="shared" si="44"/>
        <v>Error?</v>
      </c>
    </row>
    <row r="2914" spans="1:4" x14ac:dyDescent="0.2">
      <c r="A2914" s="55">
        <v>2853</v>
      </c>
      <c r="B2914" s="1232">
        <f>'Assets-Liab 5-6'!L33</f>
        <v>302346</v>
      </c>
      <c r="D2914" s="14" t="str">
        <f t="shared" si="44"/>
        <v>Error?</v>
      </c>
    </row>
    <row r="2915" spans="1:4" x14ac:dyDescent="0.2">
      <c r="A2915" s="83">
        <v>2854</v>
      </c>
      <c r="D2915" s="14" t="str">
        <f t="shared" si="44"/>
        <v>OK</v>
      </c>
    </row>
    <row r="2916" spans="1:4" x14ac:dyDescent="0.2">
      <c r="A2916" s="55">
        <v>2855</v>
      </c>
      <c r="B2916" s="1232">
        <f>'Assets-Liab 5-6'!L34</f>
        <v>302346</v>
      </c>
      <c r="C2916" s="14" t="s">
        <v>671</v>
      </c>
      <c r="D2916" s="14" t="str">
        <f t="shared" si="44"/>
        <v>Error?</v>
      </c>
    </row>
    <row r="2917" spans="1:4" x14ac:dyDescent="0.2">
      <c r="A2917" s="55">
        <v>2856</v>
      </c>
      <c r="B2917" s="1232">
        <f>'Assets-Liab 5-6'!L41</f>
        <v>302346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3697789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8282</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3697789</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8282</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1945</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104256</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104256</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567588</v>
      </c>
      <c r="D3055" s="14" t="str">
        <f t="shared" si="46"/>
        <v>Error?</v>
      </c>
    </row>
    <row r="3056" spans="1:4" x14ac:dyDescent="0.2">
      <c r="A3056" s="55">
        <v>2995</v>
      </c>
      <c r="B3056" s="1232">
        <f>'Expenditures 15-22'!D10</f>
        <v>348794</v>
      </c>
      <c r="D3056" s="14" t="str">
        <f t="shared" si="46"/>
        <v>Error?</v>
      </c>
    </row>
    <row r="3057" spans="1:4" x14ac:dyDescent="0.2">
      <c r="A3057" s="55">
        <v>2996</v>
      </c>
      <c r="B3057" s="1232">
        <f>'Expenditures 15-22'!E10</f>
        <v>3528</v>
      </c>
      <c r="D3057" s="14" t="str">
        <f t="shared" si="46"/>
        <v>Error?</v>
      </c>
    </row>
    <row r="3058" spans="1:4" x14ac:dyDescent="0.2">
      <c r="A3058" s="55">
        <v>2997</v>
      </c>
      <c r="B3058" s="1232">
        <f>'Expenditures 15-22'!F10</f>
        <v>25248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945158</v>
      </c>
      <c r="C3062" s="14" t="s">
        <v>671</v>
      </c>
      <c r="D3062" s="14" t="str">
        <f t="shared" si="46"/>
        <v>Error?</v>
      </c>
    </row>
    <row r="3063" spans="1:4" x14ac:dyDescent="0.2">
      <c r="A3063" s="83">
        <v>3002</v>
      </c>
      <c r="D3063" s="14" t="str">
        <f t="shared" si="46"/>
        <v>OK</v>
      </c>
    </row>
    <row r="3064" spans="1:4" x14ac:dyDescent="0.2">
      <c r="A3064" s="55">
        <v>3003</v>
      </c>
      <c r="B3064" s="1232">
        <f>'Expenditures 15-22'!D213</f>
        <v>7883</v>
      </c>
      <c r="D3064" s="14" t="str">
        <f t="shared" si="46"/>
        <v>Error?</v>
      </c>
    </row>
    <row r="3065" spans="1:4" x14ac:dyDescent="0.2">
      <c r="A3065" s="55">
        <v>3004</v>
      </c>
      <c r="B3065" s="1232">
        <f>'Expenditures 15-22'!K213</f>
        <v>7883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869</v>
      </c>
      <c r="C3225" s="14" t="s">
        <v>671</v>
      </c>
      <c r="D3225" s="14" t="str">
        <f t="shared" si="49"/>
        <v>Error?</v>
      </c>
    </row>
    <row r="3226" spans="1:4" x14ac:dyDescent="0.2">
      <c r="A3226" s="55">
        <v>3165</v>
      </c>
      <c r="B3226" s="1232">
        <f>'Acct Summary 7-8'!I8</f>
        <v>869</v>
      </c>
      <c r="C3226" s="14" t="s">
        <v>671</v>
      </c>
      <c r="D3226" s="14" t="str">
        <f t="shared" si="49"/>
        <v>Error?</v>
      </c>
    </row>
    <row r="3227" spans="1:4" x14ac:dyDescent="0.2">
      <c r="A3227" s="55">
        <v>3166</v>
      </c>
      <c r="B3227" s="1232">
        <f>'Acct Summary 7-8'!I20</f>
        <v>869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763015</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77063</v>
      </c>
      <c r="C3237" s="14" t="s">
        <v>671</v>
      </c>
      <c r="D3237" s="14" t="str">
        <f t="shared" si="49"/>
        <v>Error?</v>
      </c>
    </row>
    <row r="3238" spans="1:4" x14ac:dyDescent="0.2">
      <c r="A3238" s="55">
        <v>3177</v>
      </c>
      <c r="B3238" s="1232">
        <f>'Acct Summary 7-8'!D77</f>
        <v>-77063</v>
      </c>
      <c r="C3238" s="14" t="s">
        <v>671</v>
      </c>
      <c r="D3238" s="14" t="str">
        <f t="shared" si="49"/>
        <v>Error?</v>
      </c>
    </row>
    <row r="3239" spans="1:4" x14ac:dyDescent="0.2">
      <c r="A3239" s="55">
        <v>3178</v>
      </c>
      <c r="B3239" s="1232">
        <f>'Acct Summary 7-8'!D78</f>
        <v>42034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69247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810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1571938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1571938</v>
      </c>
      <c r="C3277" s="14" t="s">
        <v>671</v>
      </c>
      <c r="D3277" s="14" t="str">
        <f t="shared" si="50"/>
        <v>Error?</v>
      </c>
    </row>
    <row r="3278" spans="1:4" x14ac:dyDescent="0.2">
      <c r="A3278" s="55">
        <v>3217</v>
      </c>
      <c r="B3278" s="1232">
        <f>'Acct Summary 7-8'!E78</f>
        <v>281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1494875</v>
      </c>
      <c r="C3298" s="14" t="s">
        <v>671</v>
      </c>
      <c r="D3298" s="14" t="str">
        <f t="shared" si="50"/>
        <v>Error?</v>
      </c>
    </row>
    <row r="3299" spans="1:4" x14ac:dyDescent="0.2">
      <c r="A3299" s="55">
        <v>3238</v>
      </c>
      <c r="B3299" s="1232">
        <f>'Acct Summary 7-8'!H77</f>
        <v>-1494875</v>
      </c>
      <c r="C3299" s="14" t="s">
        <v>671</v>
      </c>
      <c r="D3299" s="14" t="str">
        <f t="shared" si="50"/>
        <v>Error?</v>
      </c>
    </row>
    <row r="3300" spans="1:4" x14ac:dyDescent="0.2">
      <c r="A3300" s="55">
        <v>3239</v>
      </c>
      <c r="B3300" s="1232">
        <f>'Acct Summary 7-8'!H78</f>
        <v>-6872019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869</v>
      </c>
      <c r="C3320" s="14" t="s">
        <v>671</v>
      </c>
      <c r="D3320" s="14" t="str">
        <f t="shared" si="50"/>
        <v>Error?</v>
      </c>
    </row>
    <row r="3321" spans="1:4" x14ac:dyDescent="0.2">
      <c r="A3321" s="55">
        <v>3260</v>
      </c>
      <c r="B3321" s="1232">
        <f>'Acct Summary 7-8'!I79</f>
        <v>1733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2602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9551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3273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12824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186867</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186867</v>
      </c>
      <c r="C3390" s="14" t="s">
        <v>671</v>
      </c>
      <c r="D3390" s="14" t="str">
        <f t="shared" si="51"/>
        <v>Error?</v>
      </c>
    </row>
    <row r="3391" spans="1:4" x14ac:dyDescent="0.2">
      <c r="A3391" s="55">
        <v>3330</v>
      </c>
      <c r="B3391" s="1232">
        <f>'Expenditures 15-22'!K211</f>
        <v>0</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3503560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665172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961</v>
      </c>
      <c r="D3417" s="14" t="str">
        <f t="shared" si="52"/>
        <v>Error?</v>
      </c>
    </row>
    <row r="3418" spans="1:4" x14ac:dyDescent="0.2">
      <c r="A3418" s="83">
        <v>3357</v>
      </c>
      <c r="D3418" s="14" t="str">
        <f t="shared" si="52"/>
        <v>OK</v>
      </c>
    </row>
    <row r="3419" spans="1:4" x14ac:dyDescent="0.2">
      <c r="A3419" s="55">
        <v>3358</v>
      </c>
      <c r="B3419" s="1232">
        <f>'Assets-Liab 5-6'!F4</f>
        <v>355179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383981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301755</v>
      </c>
      <c r="D3425" s="14" t="str">
        <f t="shared" si="52"/>
        <v>Error?</v>
      </c>
    </row>
    <row r="3426" spans="1:4" x14ac:dyDescent="0.2">
      <c r="A3426" s="83">
        <v>3365</v>
      </c>
      <c r="D3426" s="14" t="str">
        <f t="shared" si="52"/>
        <v>OK</v>
      </c>
    </row>
    <row r="3427" spans="1:4" x14ac:dyDescent="0.2">
      <c r="A3427" s="55">
        <v>3366</v>
      </c>
      <c r="B3427" s="1232">
        <f>'Assets-Liab 5-6'!I4</f>
        <v>2602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302346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324942</v>
      </c>
      <c r="C3446" s="14" t="s">
        <v>671</v>
      </c>
      <c r="D3446" s="14" t="str">
        <f t="shared" si="52"/>
        <v>Error?</v>
      </c>
    </row>
    <row r="3447" spans="1:4" x14ac:dyDescent="0.2">
      <c r="A3447" s="55">
        <v>3386</v>
      </c>
      <c r="B3447" s="1232">
        <f>'Tax Sched 24'!D16</f>
        <v>324942</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462991.02</v>
      </c>
      <c r="C3449" s="14" t="s">
        <v>671</v>
      </c>
      <c r="D3449" s="14" t="str">
        <f t="shared" si="52"/>
        <v>Error?</v>
      </c>
    </row>
    <row r="3450" spans="1:4" x14ac:dyDescent="0.2">
      <c r="A3450" s="55">
        <v>3389</v>
      </c>
      <c r="B3450" s="1232">
        <f>'Tax Sched 24'!E16</f>
        <v>462991.02</v>
      </c>
      <c r="D3450" s="14" t="str">
        <f t="shared" si="52"/>
        <v>Error?</v>
      </c>
    </row>
    <row r="3451" spans="1:4" x14ac:dyDescent="0.2">
      <c r="A3451" s="55">
        <v>3390</v>
      </c>
      <c r="B3451" s="1232">
        <f>'Cap Outlay Deprec 27'!C15</f>
        <v>34730886</v>
      </c>
      <c r="D3451" s="14" t="str">
        <f t="shared" si="52"/>
        <v>Error?</v>
      </c>
    </row>
    <row r="3452" spans="1:4" x14ac:dyDescent="0.2">
      <c r="A3452" s="55">
        <v>3391</v>
      </c>
      <c r="B3452" s="1232">
        <f>'Cap Outlay Deprec 27'!D15</f>
        <v>11018450</v>
      </c>
      <c r="D3452" s="14" t="str">
        <f t="shared" si="52"/>
        <v>Error?</v>
      </c>
    </row>
    <row r="3453" spans="1:4" x14ac:dyDescent="0.2">
      <c r="A3453" s="55">
        <v>3392</v>
      </c>
      <c r="B3453" s="1232">
        <f>'Cap Outlay Deprec 27'!E15</f>
        <v>1941765</v>
      </c>
      <c r="D3453" s="14" t="str">
        <f t="shared" si="52"/>
        <v>Error?</v>
      </c>
    </row>
    <row r="3454" spans="1:4" x14ac:dyDescent="0.2">
      <c r="A3454" s="55">
        <v>3393</v>
      </c>
      <c r="B3454" s="1232">
        <f>'Cap Outlay Deprec 27'!F15</f>
        <v>43807571</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43807571</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539599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539599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539599</v>
      </c>
      <c r="D3567" s="14" t="str">
        <f t="shared" si="54"/>
        <v>Error?</v>
      </c>
    </row>
    <row r="3568" spans="1:4" x14ac:dyDescent="0.2">
      <c r="A3568" s="55">
        <v>3507</v>
      </c>
      <c r="B3568" s="1232">
        <f>'Assets-Liab 5-6'!K41</f>
        <v>539599</v>
      </c>
      <c r="C3568" s="14" t="s">
        <v>671</v>
      </c>
      <c r="D3568" s="14" t="str">
        <f t="shared" si="54"/>
        <v>Error?</v>
      </c>
    </row>
    <row r="3569" spans="1:4" x14ac:dyDescent="0.2">
      <c r="A3569" s="55">
        <v>3508</v>
      </c>
      <c r="B3569" s="1232">
        <f>'Acct Summary 7-8'!K4</f>
        <v>9438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9438</v>
      </c>
      <c r="C3571" s="14" t="s">
        <v>671</v>
      </c>
      <c r="D3571" s="14" t="str">
        <f t="shared" si="54"/>
        <v>Error?</v>
      </c>
    </row>
    <row r="3572" spans="1:4" x14ac:dyDescent="0.2">
      <c r="A3572" s="55">
        <v>3511</v>
      </c>
      <c r="B3572" s="1232">
        <f>'Acct Summary 7-8'!K13</f>
        <v>639177</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639177</v>
      </c>
      <c r="C3575" s="14" t="s">
        <v>671</v>
      </c>
      <c r="D3575" s="14" t="str">
        <f t="shared" si="54"/>
        <v>Error?</v>
      </c>
    </row>
    <row r="3576" spans="1:4" x14ac:dyDescent="0.2">
      <c r="A3576" s="55">
        <v>3515</v>
      </c>
      <c r="B3576" s="1232">
        <f>'Acct Summary 7-8'!K20</f>
        <v>-629739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-629739</v>
      </c>
      <c r="C3588" s="14" t="s">
        <v>671</v>
      </c>
      <c r="D3588" s="14" t="str">
        <f t="shared" si="55"/>
        <v>Error?</v>
      </c>
    </row>
    <row r="3589" spans="1:4" x14ac:dyDescent="0.2">
      <c r="A3589" s="55">
        <v>3528</v>
      </c>
      <c r="B3589" s="1232">
        <f>'Acct Summary 7-8'!K79</f>
        <v>1169338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539599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639177</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639177</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639177</v>
      </c>
      <c r="C3635" s="14" t="s">
        <v>671</v>
      </c>
      <c r="D3635" s="14" t="str">
        <f t="shared" si="55"/>
        <v>Error?</v>
      </c>
    </row>
    <row r="3636" spans="1:4" x14ac:dyDescent="0.2">
      <c r="A3636" s="55">
        <v>3575</v>
      </c>
      <c r="B3636" s="1232">
        <f>'Expenditures 15-22'!E354</f>
        <v>639177</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639177</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639177</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639177</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639177</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-629739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224986.98</v>
      </c>
      <c r="C3728" s="14" t="s">
        <v>671</v>
      </c>
      <c r="D3728" s="14" t="str">
        <f t="shared" si="57"/>
        <v>Error?</v>
      </c>
    </row>
    <row r="3729" spans="1:4" x14ac:dyDescent="0.2">
      <c r="A3729" s="55">
        <v>3668</v>
      </c>
      <c r="B3729" s="1232">
        <f>'Tax Sched 24'!E13</f>
        <v>224986.98</v>
      </c>
      <c r="D3729" s="14" t="str">
        <f t="shared" si="57"/>
        <v>Error?</v>
      </c>
    </row>
    <row r="3730" spans="1:4" x14ac:dyDescent="0.2">
      <c r="A3730" s="55">
        <v>3669</v>
      </c>
      <c r="B3730" s="1232">
        <f>'ICR Computation 30'!E10</f>
        <v>673187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-156.19999999999999</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-156.19999999999999</v>
      </c>
      <c r="D4111" s="14" t="str">
        <f t="shared" si="63"/>
        <v>Error?</v>
      </c>
    </row>
    <row r="4112" spans="1:4" x14ac:dyDescent="0.2">
      <c r="A4112" s="83">
        <v>4051</v>
      </c>
      <c r="D4112" s="14" t="str">
        <f t="shared" si="63"/>
        <v>OK</v>
      </c>
    </row>
    <row r="4113" spans="1:4" x14ac:dyDescent="0.2">
      <c r="A4113" s="55">
        <v>4052</v>
      </c>
      <c r="B4113" s="1232">
        <f>'Acct Summary 7-8'!C9</f>
        <v>8348039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36104072</v>
      </c>
      <c r="C4122" s="14" t="s">
        <v>671</v>
      </c>
      <c r="D4122" s="14" t="str">
        <f t="shared" si="63"/>
        <v>Error?</v>
      </c>
    </row>
    <row r="4123" spans="1:4" x14ac:dyDescent="0.2">
      <c r="A4123" s="55">
        <v>4062</v>
      </c>
      <c r="B4123" s="1232">
        <f>'Acct Summary 7-8'!D10</f>
        <v>3129918</v>
      </c>
      <c r="C4123" s="14" t="s">
        <v>671</v>
      </c>
      <c r="D4123" s="14" t="str">
        <f t="shared" si="63"/>
        <v>Error?</v>
      </c>
    </row>
    <row r="4124" spans="1:4" x14ac:dyDescent="0.2">
      <c r="A4124" s="55">
        <v>4063</v>
      </c>
      <c r="B4124" s="1232">
        <f>'Acct Summary 7-8'!E10</f>
        <v>1764527</v>
      </c>
      <c r="C4124" s="14" t="s">
        <v>671</v>
      </c>
      <c r="D4124" s="14" t="str">
        <f t="shared" si="63"/>
        <v>Error?</v>
      </c>
    </row>
    <row r="4125" spans="1:4" x14ac:dyDescent="0.2">
      <c r="A4125" s="55">
        <v>4064</v>
      </c>
      <c r="B4125" s="1232">
        <f>'Acct Summary 7-8'!F10</f>
        <v>1255099</v>
      </c>
      <c r="C4125" s="14" t="s">
        <v>671</v>
      </c>
      <c r="D4125" s="14" t="str">
        <f t="shared" si="63"/>
        <v>Error?</v>
      </c>
    </row>
    <row r="4126" spans="1:4" x14ac:dyDescent="0.2">
      <c r="A4126" s="55">
        <v>4065</v>
      </c>
      <c r="B4126" s="1232">
        <f>'Acct Summary 7-8'!G10</f>
        <v>907618</v>
      </c>
      <c r="C4126" s="14" t="s">
        <v>671</v>
      </c>
      <c r="D4126" s="14" t="str">
        <f t="shared" si="63"/>
        <v>Error?</v>
      </c>
    </row>
    <row r="4127" spans="1:4" x14ac:dyDescent="0.2">
      <c r="A4127" s="55">
        <v>4066</v>
      </c>
      <c r="B4127" s="1232">
        <f>'Acct Summary 7-8'!H10</f>
        <v>7366113</v>
      </c>
      <c r="C4127" s="14" t="s">
        <v>671</v>
      </c>
      <c r="D4127" s="14" t="str">
        <f t="shared" si="63"/>
        <v>Error?</v>
      </c>
    </row>
    <row r="4128" spans="1:4" x14ac:dyDescent="0.2">
      <c r="A4128" s="55">
        <v>4067</v>
      </c>
      <c r="B4128" s="1232">
        <f>'Acct Summary 7-8'!I10</f>
        <v>869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9438</v>
      </c>
      <c r="C4130" s="14" t="s">
        <v>671</v>
      </c>
      <c r="D4130" s="14" t="str">
        <f t="shared" si="63"/>
        <v>Error?</v>
      </c>
    </row>
    <row r="4131" spans="1:4" x14ac:dyDescent="0.2">
      <c r="A4131" s="55">
        <v>4070</v>
      </c>
      <c r="B4131" s="1232">
        <f>'Acct Summary 7-8'!C18</f>
        <v>8348039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35341057</v>
      </c>
      <c r="C4136" s="14" t="s">
        <v>671</v>
      </c>
      <c r="D4136" s="14" t="str">
        <f t="shared" si="63"/>
        <v>Error?</v>
      </c>
    </row>
    <row r="4137" spans="1:4" x14ac:dyDescent="0.2">
      <c r="A4137" s="55">
        <v>4076</v>
      </c>
      <c r="B4137" s="1232">
        <f>'Acct Summary 7-8'!D19</f>
        <v>3010821</v>
      </c>
      <c r="C4137" s="14" t="s">
        <v>671</v>
      </c>
      <c r="D4137" s="14" t="str">
        <f t="shared" si="63"/>
        <v>Error?</v>
      </c>
    </row>
    <row r="4138" spans="1:4" x14ac:dyDescent="0.2">
      <c r="A4138" s="55">
        <v>4077</v>
      </c>
      <c r="B4138" s="1232">
        <f>'Acct Summary 7-8'!E19</f>
        <v>3336184</v>
      </c>
      <c r="C4138" s="14" t="s">
        <v>671</v>
      </c>
      <c r="D4138" s="14" t="str">
        <f t="shared" si="63"/>
        <v>Error?</v>
      </c>
    </row>
    <row r="4139" spans="1:4" x14ac:dyDescent="0.2">
      <c r="A4139" s="55">
        <v>4078</v>
      </c>
      <c r="B4139" s="1232">
        <f>'Acct Summary 7-8'!F19</f>
        <v>1185852</v>
      </c>
      <c r="C4139" s="14" t="s">
        <v>671</v>
      </c>
      <c r="D4139" s="14" t="str">
        <f t="shared" si="63"/>
        <v>Error?</v>
      </c>
    </row>
    <row r="4140" spans="1:4" x14ac:dyDescent="0.2">
      <c r="A4140" s="55">
        <v>4079</v>
      </c>
      <c r="B4140" s="1232">
        <f>'Acct Summary 7-8'!G19</f>
        <v>906808</v>
      </c>
      <c r="C4140" s="14" t="s">
        <v>671</v>
      </c>
      <c r="D4140" s="14" t="str">
        <f t="shared" si="63"/>
        <v>Error?</v>
      </c>
    </row>
    <row r="4141" spans="1:4" x14ac:dyDescent="0.2">
      <c r="A4141" s="55">
        <v>4080</v>
      </c>
      <c r="B4141" s="1232">
        <f>'Acct Summary 7-8'!H19</f>
        <v>12743257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639177</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27051800</v>
      </c>
      <c r="C4171" s="14" t="s">
        <v>671</v>
      </c>
      <c r="D4171" s="14" t="str">
        <f t="shared" si="64"/>
        <v>Error?</v>
      </c>
    </row>
    <row r="4172" spans="1:4" x14ac:dyDescent="0.2">
      <c r="A4172" s="55">
        <v>4111</v>
      </c>
      <c r="B4172" s="1232">
        <f>'Short-Term Long-Term Debt 25'!J49</f>
        <v>27050839</v>
      </c>
      <c r="C4172" s="14" t="s">
        <v>671</v>
      </c>
      <c r="D4172" s="14" t="str">
        <f t="shared" si="64"/>
        <v>Error?</v>
      </c>
    </row>
    <row r="4173" spans="1:4" x14ac:dyDescent="0.2">
      <c r="A4173" s="55">
        <v>4112</v>
      </c>
      <c r="B4173" s="1232">
        <f>'Short-Term Long-Term Debt 25'!H49</f>
        <v>1404512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1945</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1945</v>
      </c>
      <c r="C4202" s="14" t="s">
        <v>671</v>
      </c>
      <c r="D4202" s="14" t="str">
        <f t="shared" si="64"/>
        <v>Error?</v>
      </c>
    </row>
    <row r="4203" spans="1:4" x14ac:dyDescent="0.2">
      <c r="A4203" s="55">
        <v>4142</v>
      </c>
      <c r="B4203" s="1232">
        <f>'Expenditures 15-22'!E138</f>
        <v>1945</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2738.43</v>
      </c>
      <c r="C4265" s="14" t="s">
        <v>671</v>
      </c>
      <c r="D4265" s="14" t="str">
        <f t="shared" si="65"/>
        <v>Error?</v>
      </c>
      <c r="E4265" s="811"/>
    </row>
    <row r="4266" spans="1:5" x14ac:dyDescent="0.2">
      <c r="A4266" s="91">
        <v>4205</v>
      </c>
      <c r="B4266" s="1232">
        <f>('FP Info 3'!F10)*100000</f>
        <v>600.16999999999996</v>
      </c>
      <c r="C4266" s="14" t="s">
        <v>671</v>
      </c>
      <c r="D4266" s="14" t="str">
        <f t="shared" si="65"/>
        <v>Error?</v>
      </c>
      <c r="E4266" s="811"/>
    </row>
    <row r="4267" spans="1:5" x14ac:dyDescent="0.2">
      <c r="A4267" s="91">
        <v>4206</v>
      </c>
      <c r="B4267" s="1232">
        <f>('FP Info 3'!H10)*100000</f>
        <v>192.04999999999998</v>
      </c>
      <c r="C4267" s="14" t="s">
        <v>671</v>
      </c>
      <c r="D4267" s="14" t="str">
        <f t="shared" si="65"/>
        <v>Error?</v>
      </c>
      <c r="E4267" s="811"/>
    </row>
    <row r="4268" spans="1:5" x14ac:dyDescent="0.2">
      <c r="A4268" s="91">
        <v>4207</v>
      </c>
      <c r="B4268" s="1232">
        <f>('FP Info 3'!J10)*100000</f>
        <v>3531</v>
      </c>
      <c r="C4268" s="14" t="s">
        <v>671</v>
      </c>
      <c r="D4268" s="14" t="str">
        <f t="shared" si="65"/>
        <v>Error?</v>
      </c>
    </row>
    <row r="4269" spans="1:5" x14ac:dyDescent="0.2">
      <c r="A4269" s="91">
        <v>4208</v>
      </c>
      <c r="B4269" s="1232">
        <f>'FP Info 3'!J16</f>
        <v>4526513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3540927</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37580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37907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16187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35521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0.16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1169417</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2320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14078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1169417</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520682662</v>
      </c>
      <c r="D4995" s="14" t="str">
        <f t="shared" si="77"/>
        <v>Error?</v>
      </c>
    </row>
    <row r="4996" spans="1:4" x14ac:dyDescent="0.2">
      <c r="A4996" s="91">
        <v>4935</v>
      </c>
      <c r="B4996" s="1232">
        <f>'FP Info 3'!H31</f>
        <v>71854207.356000006</v>
      </c>
      <c r="D4996" s="14" t="str">
        <f t="shared" si="77"/>
        <v>Error?</v>
      </c>
    </row>
    <row r="4997" spans="1:4" x14ac:dyDescent="0.2">
      <c r="A4997" s="91">
        <v>4936</v>
      </c>
      <c r="B4997" s="1232">
        <f>'FP Info 3'!H37</f>
        <v>27051800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13937803</v>
      </c>
      <c r="D5061" s="14" t="str">
        <f t="shared" si="78"/>
        <v>Error?</v>
      </c>
    </row>
    <row r="5062" spans="1:4" x14ac:dyDescent="0.2">
      <c r="A5062" s="83">
        <v>5001</v>
      </c>
      <c r="D5062" s="14" t="str">
        <f t="shared" si="78"/>
        <v>OK</v>
      </c>
    </row>
    <row r="5063" spans="1:4" x14ac:dyDescent="0.2">
      <c r="A5063" s="55">
        <v>5002</v>
      </c>
      <c r="B5063" s="1232">
        <f>'Revenues 9-14'!C7</f>
        <v>12113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13949916</v>
      </c>
      <c r="C5066" s="14" t="s">
        <v>671</v>
      </c>
      <c r="D5066" s="14" t="str">
        <f t="shared" si="78"/>
        <v>Error?</v>
      </c>
    </row>
    <row r="5067" spans="1:4" x14ac:dyDescent="0.2">
      <c r="A5067" s="55">
        <v>5006</v>
      </c>
      <c r="B5067" s="1232">
        <f>'Revenues 9-14'!C14</f>
        <v>45697</v>
      </c>
      <c r="D5067" s="14" t="str">
        <f t="shared" si="78"/>
        <v>Error?</v>
      </c>
    </row>
    <row r="5068" spans="1:4" x14ac:dyDescent="0.2">
      <c r="A5068" s="55">
        <v>5007</v>
      </c>
      <c r="B5068" s="1232">
        <f>'Revenues 9-14'!C15</f>
        <v>28857</v>
      </c>
      <c r="D5068" s="14" t="str">
        <f t="shared" si="78"/>
        <v>Error?</v>
      </c>
    </row>
    <row r="5069" spans="1:4" x14ac:dyDescent="0.2">
      <c r="A5069" s="55">
        <v>5008</v>
      </c>
      <c r="B5069" s="1232">
        <f>'Revenues 9-14'!C16</f>
        <v>621316</v>
      </c>
      <c r="D5069" s="14" t="str">
        <f t="shared" si="78"/>
        <v>Error?</v>
      </c>
    </row>
    <row r="5070" spans="1:4" x14ac:dyDescent="0.2">
      <c r="A5070" s="55">
        <v>5009</v>
      </c>
      <c r="B5070" s="1232">
        <f>'Revenues 9-14'!C17</f>
        <v>26254</v>
      </c>
      <c r="D5070" s="14" t="str">
        <f t="shared" si="78"/>
        <v>Error?</v>
      </c>
    </row>
    <row r="5071" spans="1:4" x14ac:dyDescent="0.2">
      <c r="A5071" s="55">
        <v>5010</v>
      </c>
      <c r="B5071" s="1232">
        <f>'Revenues 9-14'!C18</f>
        <v>722124</v>
      </c>
      <c r="C5071" s="14" t="s">
        <v>671</v>
      </c>
      <c r="D5071" s="14" t="str">
        <f t="shared" si="78"/>
        <v>Error?</v>
      </c>
    </row>
    <row r="5072" spans="1:4" x14ac:dyDescent="0.2">
      <c r="A5072" s="55">
        <v>5011</v>
      </c>
      <c r="B5072" s="1232">
        <f>'Revenues 9-14'!C20</f>
        <v>7043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7043</v>
      </c>
      <c r="C5087" s="14" t="s">
        <v>671</v>
      </c>
      <c r="D5087" s="14" t="str">
        <f t="shared" si="78"/>
        <v>Error?</v>
      </c>
    </row>
    <row r="5088" spans="1:4" x14ac:dyDescent="0.2">
      <c r="A5088" s="55">
        <v>5027</v>
      </c>
      <c r="B5088" s="1232">
        <f>'Revenues 9-14'!C65</f>
        <v>41452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41452</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20278</v>
      </c>
      <c r="D5095" s="14" t="str">
        <f t="shared" si="78"/>
        <v>Error?</v>
      </c>
    </row>
    <row r="5096" spans="1:4" x14ac:dyDescent="0.2">
      <c r="A5096" s="55">
        <v>5035</v>
      </c>
      <c r="B5096" s="1232">
        <f>'Revenues 9-14'!C75</f>
        <v>388836</v>
      </c>
      <c r="C5096" s="14" t="s">
        <v>671</v>
      </c>
      <c r="D5096" s="14" t="str">
        <f t="shared" si="78"/>
        <v>Error?</v>
      </c>
    </row>
    <row r="5097" spans="1:4" x14ac:dyDescent="0.2">
      <c r="A5097" s="55">
        <v>5036</v>
      </c>
      <c r="B5097" s="1232">
        <f>'Revenues 9-14'!C77</f>
        <v>135994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10685</v>
      </c>
      <c r="D5101" s="14" t="str">
        <f t="shared" si="78"/>
        <v>Error?</v>
      </c>
    </row>
    <row r="5102" spans="1:4" x14ac:dyDescent="0.2">
      <c r="A5102" s="55">
        <v>5041</v>
      </c>
      <c r="B5102" s="1232">
        <f>'Revenues 9-14'!C82</f>
        <v>146679</v>
      </c>
      <c r="C5102" s="14" t="s">
        <v>671</v>
      </c>
      <c r="D5102" s="14" t="str">
        <f t="shared" si="78"/>
        <v>Error?</v>
      </c>
    </row>
    <row r="5103" spans="1:4" x14ac:dyDescent="0.2">
      <c r="A5103" s="55">
        <v>5042</v>
      </c>
      <c r="B5103" s="1232">
        <f>'Revenues 9-14'!C84</f>
        <v>80552</v>
      </c>
      <c r="D5103" s="14" t="str">
        <f t="shared" si="78"/>
        <v>Error?</v>
      </c>
    </row>
    <row r="5104" spans="1:4" x14ac:dyDescent="0.2">
      <c r="A5104" s="55">
        <v>5043</v>
      </c>
      <c r="B5104" s="1232">
        <f>'Revenues 9-14'!C85</f>
        <v>20890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101442</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123463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8020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8362</v>
      </c>
      <c r="D5118" s="14" t="str">
        <f t="shared" si="78"/>
        <v>Error?</v>
      </c>
    </row>
    <row r="5119" spans="1:4" x14ac:dyDescent="0.2">
      <c r="A5119" s="55">
        <v>5058</v>
      </c>
      <c r="B5119" s="1232">
        <f>'Revenues 9-14'!C107</f>
        <v>327347</v>
      </c>
      <c r="D5119" s="14" t="str">
        <f t="shared" ref="D5119:D5182" si="79">IF(ISBLANK(B5119),"OK",IF(A5119-B5119=0,"OK","Error?"))</f>
        <v>Error?</v>
      </c>
    </row>
    <row r="5120" spans="1:4" x14ac:dyDescent="0.2">
      <c r="A5120" s="55">
        <v>5059</v>
      </c>
      <c r="B5120" s="1232">
        <f>'Revenues 9-14'!C108</f>
        <v>478291</v>
      </c>
      <c r="C5120" s="14" t="s">
        <v>671</v>
      </c>
      <c r="D5120" s="14" t="str">
        <f t="shared" si="79"/>
        <v>Error?</v>
      </c>
    </row>
    <row r="5121" spans="1:4" x14ac:dyDescent="0.2">
      <c r="A5121" s="55">
        <v>5060</v>
      </c>
      <c r="B5121" s="1232">
        <f>'Revenues 9-14'!C109</f>
        <v>15835783</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8643099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8643099</v>
      </c>
      <c r="C5132" s="14" t="s">
        <v>671</v>
      </c>
      <c r="D5132" s="14" t="str">
        <f t="shared" si="79"/>
        <v>Error?</v>
      </c>
    </row>
    <row r="5133" spans="1:4" x14ac:dyDescent="0.2">
      <c r="A5133" s="55">
        <v>5072</v>
      </c>
      <c r="B5133" s="1232">
        <f>'Revenues 9-14'!C124</f>
        <v>3429</v>
      </c>
      <c r="D5133" s="14" t="str">
        <f t="shared" si="79"/>
        <v>Error?</v>
      </c>
    </row>
    <row r="5134" spans="1:4" x14ac:dyDescent="0.2">
      <c r="A5134" s="55">
        <v>5073</v>
      </c>
      <c r="B5134" s="1232">
        <f>'Revenues 9-14'!C125</f>
        <v>530075</v>
      </c>
      <c r="D5134" s="14" t="str">
        <f t="shared" si="79"/>
        <v>Error?</v>
      </c>
    </row>
    <row r="5135" spans="1:4" x14ac:dyDescent="0.2">
      <c r="A5135" s="55">
        <v>5074</v>
      </c>
      <c r="B5135" s="1232">
        <f>'Revenues 9-14'!C126</f>
        <v>19000</v>
      </c>
      <c r="D5135" s="14" t="str">
        <f t="shared" si="79"/>
        <v>Error?</v>
      </c>
    </row>
    <row r="5136" spans="1:4" x14ac:dyDescent="0.2">
      <c r="A5136" s="83">
        <v>5075</v>
      </c>
      <c r="D5136" s="14" t="str">
        <f t="shared" si="79"/>
        <v>OK</v>
      </c>
    </row>
    <row r="5137" spans="1:4" x14ac:dyDescent="0.2">
      <c r="A5137" s="55">
        <v>5076</v>
      </c>
      <c r="B5137" s="1232">
        <f>'Revenues 9-14'!C127</f>
        <v>133455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2591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688550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2489</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9570</v>
      </c>
      <c r="D5167" s="14" t="str">
        <f t="shared" si="79"/>
        <v>Error?</v>
      </c>
    </row>
    <row r="5168" spans="1:4" x14ac:dyDescent="0.2">
      <c r="A5168" s="55">
        <v>5107</v>
      </c>
      <c r="B5168" s="1232">
        <f>'Revenues 9-14'!C147</f>
        <v>51754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754683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9397782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861997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283731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1183308</v>
      </c>
      <c r="C5246" s="14" t="s">
        <v>671</v>
      </c>
      <c r="D5246" s="14" t="str">
        <f t="shared" si="80"/>
        <v>Error?</v>
      </c>
    </row>
    <row r="5247" spans="1:4" x14ac:dyDescent="0.2">
      <c r="A5247" s="55">
        <v>5186</v>
      </c>
      <c r="B5247" s="1232">
        <f>'Revenues 9-14'!C203</f>
        <v>1188023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1188023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2671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2671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2522468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2522468</v>
      </c>
      <c r="C5326" s="14" t="s">
        <v>671</v>
      </c>
      <c r="D5326" s="14" t="str">
        <f t="shared" si="82"/>
        <v>Error?</v>
      </c>
    </row>
    <row r="5327" spans="1:4" x14ac:dyDescent="0.2">
      <c r="A5327" s="55">
        <v>5266</v>
      </c>
      <c r="B5327" s="1232">
        <f>'Revenues 9-14'!C275</f>
        <v>27756033</v>
      </c>
      <c r="C5327" s="14" t="s">
        <v>671</v>
      </c>
      <c r="D5327" s="14" t="str">
        <f t="shared" si="82"/>
        <v>Error?</v>
      </c>
    </row>
    <row r="5328" spans="1:4" x14ac:dyDescent="0.2">
      <c r="A5328" s="55">
        <v>5267</v>
      </c>
      <c r="B5328" s="1232">
        <f>'Revenues 9-14'!D5</f>
        <v>2802886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224410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3027296</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4000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4000</v>
      </c>
      <c r="C5339" s="14" t="s">
        <v>671</v>
      </c>
      <c r="D5339" s="14" t="str">
        <f t="shared" si="82"/>
        <v>Error?</v>
      </c>
    </row>
    <row r="5340" spans="1:4" x14ac:dyDescent="0.2">
      <c r="A5340" s="55">
        <v>5279</v>
      </c>
      <c r="B5340" s="1232">
        <f>'Revenues 9-14'!D65</f>
        <v>9197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9197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125</v>
      </c>
      <c r="D5349" s="14" t="str">
        <f t="shared" si="82"/>
        <v>Error?</v>
      </c>
    </row>
    <row r="5350" spans="1:4" x14ac:dyDescent="0.2">
      <c r="A5350" s="55">
        <v>5289</v>
      </c>
      <c r="B5350" s="1232">
        <f>'Revenues 9-14'!D96</f>
        <v>35000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15809</v>
      </c>
      <c r="D5354" s="14" t="str">
        <f t="shared" si="82"/>
        <v>Error?</v>
      </c>
    </row>
    <row r="5355" spans="1:4" x14ac:dyDescent="0.2">
      <c r="A5355" s="55">
        <v>5294</v>
      </c>
      <c r="B5355" s="1232">
        <f>'Revenues 9-14'!D108</f>
        <v>50934</v>
      </c>
      <c r="C5355" s="14" t="s">
        <v>671</v>
      </c>
      <c r="D5355" s="14" t="str">
        <f t="shared" si="82"/>
        <v>Error?</v>
      </c>
    </row>
    <row r="5356" spans="1:4" x14ac:dyDescent="0.2">
      <c r="A5356" s="55">
        <v>5295</v>
      </c>
      <c r="B5356" s="1232">
        <f>'Revenues 9-14'!D109</f>
        <v>3091427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38491</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38491</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38491</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3129918</v>
      </c>
      <c r="C5508" s="14" t="s">
        <v>671</v>
      </c>
      <c r="D5508" s="14" t="str">
        <f t="shared" si="85"/>
        <v>Error?</v>
      </c>
    </row>
    <row r="5509" spans="1:4" x14ac:dyDescent="0.2">
      <c r="A5509" s="55">
        <v>5448</v>
      </c>
      <c r="B5509" s="1232">
        <f>'Revenues 9-14'!E5</f>
        <v>1758488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1758488</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2000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2000</v>
      </c>
      <c r="C5518" s="14" t="s">
        <v>671</v>
      </c>
      <c r="D5518" s="14" t="str">
        <f t="shared" si="85"/>
        <v>Error?</v>
      </c>
    </row>
    <row r="5519" spans="1:4" x14ac:dyDescent="0.2">
      <c r="A5519" s="55">
        <v>5458</v>
      </c>
      <c r="B5519" s="1232">
        <f>'Revenues 9-14'!E65</f>
        <v>4039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4039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1764527</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1764527</v>
      </c>
      <c r="C5552" s="14" t="s">
        <v>671</v>
      </c>
      <c r="D5552" s="14" t="str">
        <f t="shared" si="85"/>
        <v>Error?</v>
      </c>
    </row>
    <row r="5553" spans="1:4" x14ac:dyDescent="0.2">
      <c r="A5553" s="55">
        <v>5492</v>
      </c>
      <c r="B5553" s="1232">
        <f>'Revenues 9-14'!F5</f>
        <v>997455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997455</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4028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4028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16270</v>
      </c>
      <c r="D5585" s="14" t="str">
        <f t="shared" si="86"/>
        <v>Error?</v>
      </c>
    </row>
    <row r="5586" spans="1:4" x14ac:dyDescent="0.2">
      <c r="A5586" s="55">
        <v>5525</v>
      </c>
      <c r="B5586" s="1232">
        <f>'Revenues 9-14'!F107</f>
        <v>6170</v>
      </c>
      <c r="D5586" s="14" t="str">
        <f t="shared" si="86"/>
        <v>Error?</v>
      </c>
    </row>
    <row r="5587" spans="1:4" x14ac:dyDescent="0.2">
      <c r="A5587" s="55">
        <v>5526</v>
      </c>
      <c r="B5587" s="1232">
        <f>'Revenues 9-14'!F108</f>
        <v>22440</v>
      </c>
      <c r="C5587" s="14" t="s">
        <v>671</v>
      </c>
      <c r="D5587" s="14" t="str">
        <f t="shared" si="86"/>
        <v>Error?</v>
      </c>
    </row>
    <row r="5588" spans="1:4" x14ac:dyDescent="0.2">
      <c r="A5588" s="55">
        <v>5527</v>
      </c>
      <c r="B5588" s="1232">
        <f>'Revenues 9-14'!F109</f>
        <v>1023923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231176</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231176</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231176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231176</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1255099</v>
      </c>
      <c r="C5720" s="14" t="s">
        <v>671</v>
      </c>
      <c r="D5720" s="14" t="str">
        <f t="shared" si="88"/>
        <v>Error?</v>
      </c>
    </row>
    <row r="5721" spans="1:4" x14ac:dyDescent="0.2">
      <c r="A5721" s="55">
        <v>5660</v>
      </c>
      <c r="B5721" s="1232">
        <f>'Revenues 9-14'!G5</f>
        <v>536812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324942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861754</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42000</v>
      </c>
      <c r="C5730" s="14" t="s">
        <v>671</v>
      </c>
      <c r="D5730" s="14" t="str">
        <f t="shared" si="88"/>
        <v>Error?</v>
      </c>
    </row>
    <row r="5731" spans="1:4" x14ac:dyDescent="0.2">
      <c r="A5731" s="55">
        <v>5670</v>
      </c>
      <c r="B5731" s="1232">
        <f>'Revenues 9-14'!G65</f>
        <v>3864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3864</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907618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19771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19771</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2635998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3540927</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3540927</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1169417</v>
      </c>
      <c r="C5914" s="14" t="s">
        <v>671</v>
      </c>
      <c r="D5914" s="14" t="str">
        <f t="shared" si="91"/>
        <v>Error?</v>
      </c>
    </row>
    <row r="5915" spans="1:4" x14ac:dyDescent="0.2">
      <c r="A5915" s="55">
        <v>5854</v>
      </c>
      <c r="B5915" s="1232">
        <f>'Revenues 9-14'!H275</f>
        <v>7366113</v>
      </c>
      <c r="C5915" s="14" t="s">
        <v>671</v>
      </c>
      <c r="D5915" s="14" t="str">
        <f t="shared" si="91"/>
        <v>Error?</v>
      </c>
    </row>
    <row r="5916" spans="1:4" x14ac:dyDescent="0.2">
      <c r="A5916" s="55">
        <v>5855</v>
      </c>
      <c r="B5916" s="1232">
        <f>'Revenues 9-14'!I5</f>
        <v>855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855</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869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4322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4322</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5116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5116</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9438</v>
      </c>
      <c r="C6023" s="14" t="s">
        <v>671</v>
      </c>
      <c r="D6023" s="14" t="str">
        <f t="shared" si="93"/>
        <v>Error?</v>
      </c>
    </row>
    <row r="6024" spans="1:5" x14ac:dyDescent="0.2">
      <c r="A6024" s="55">
        <v>5963</v>
      </c>
      <c r="B6024" s="1232">
        <f>'Revenues 9-14'!G109</f>
        <v>907618</v>
      </c>
      <c r="C6024" s="14" t="s">
        <v>671</v>
      </c>
      <c r="D6024" s="14" t="str">
        <f t="shared" si="93"/>
        <v>Error?</v>
      </c>
    </row>
    <row r="6025" spans="1:5" x14ac:dyDescent="0.2">
      <c r="A6025" s="55">
        <v>5964</v>
      </c>
      <c r="B6025" s="1232">
        <f>'Revenues 9-14'!H109</f>
        <v>2655769</v>
      </c>
      <c r="C6025" s="14" t="s">
        <v>671</v>
      </c>
      <c r="D6025" s="14" t="str">
        <f t="shared" si="93"/>
        <v>Error?</v>
      </c>
    </row>
    <row r="6026" spans="1:5" x14ac:dyDescent="0.2">
      <c r="A6026" s="55">
        <v>5965</v>
      </c>
      <c r="B6026" s="1232">
        <f>'Revenues 9-14'!I109</f>
        <v>869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9438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368558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133833</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3889.95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216617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216617</v>
      </c>
      <c r="D6215" s="14" t="str">
        <f t="shared" si="96"/>
        <v>Error?</v>
      </c>
      <c r="E6215" s="14" t="s">
        <v>209</v>
      </c>
    </row>
    <row r="6216" spans="1:5" x14ac:dyDescent="0.2">
      <c r="A6216">
        <v>6155</v>
      </c>
      <c r="B6216" s="1232">
        <f>'Assets-Liab 5-6'!J41</f>
        <v>216617</v>
      </c>
      <c r="D6216" s="14" t="str">
        <f t="shared" si="96"/>
        <v>Error?</v>
      </c>
      <c r="E6216" s="14" t="s">
        <v>209</v>
      </c>
    </row>
    <row r="6217" spans="1:5" x14ac:dyDescent="0.2">
      <c r="A6217">
        <v>6156</v>
      </c>
      <c r="B6217" s="1232">
        <f>'Assets-Liab 5-6'!J4</f>
        <v>216617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608100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608100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608100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494808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494808</v>
      </c>
      <c r="D6229" s="14" t="str">
        <f t="shared" si="96"/>
        <v>Error?</v>
      </c>
      <c r="E6229" s="14" t="s">
        <v>209</v>
      </c>
    </row>
    <row r="6230" spans="1:5" x14ac:dyDescent="0.2">
      <c r="A6230">
        <v>6169</v>
      </c>
      <c r="B6230" s="1232">
        <f>'Acct Summary 7-8'!J20</f>
        <v>113292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69512</v>
      </c>
      <c r="D6241" s="14" t="str">
        <f t="shared" si="96"/>
        <v>Error?</v>
      </c>
      <c r="E6241" s="14" t="s">
        <v>209</v>
      </c>
    </row>
    <row r="6242" spans="1:5" x14ac:dyDescent="0.2">
      <c r="A6242">
        <v>6181</v>
      </c>
      <c r="B6242" s="1232">
        <f>'Acct Summary 7-8'!H54</f>
        <v>885000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7551</v>
      </c>
      <c r="D6244" s="14" t="str">
        <f t="shared" si="96"/>
        <v>Error?</v>
      </c>
      <c r="E6244" s="14" t="s">
        <v>209</v>
      </c>
    </row>
    <row r="6245" spans="1:5" x14ac:dyDescent="0.2">
      <c r="A6245">
        <v>6184</v>
      </c>
      <c r="B6245" s="1232">
        <f>'Acct Summary 7-8'!H58</f>
        <v>609875</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113292</v>
      </c>
      <c r="D6263" s="14" t="str">
        <f t="shared" si="96"/>
        <v>Error?</v>
      </c>
      <c r="E6263" s="14" t="s">
        <v>209</v>
      </c>
    </row>
    <row r="6264" spans="1:5" x14ac:dyDescent="0.2">
      <c r="A6264">
        <v>6203</v>
      </c>
      <c r="B6264" s="1232">
        <f>'Acct Summary 7-8'!J79</f>
        <v>98540</v>
      </c>
      <c r="D6264" s="14" t="str">
        <f t="shared" si="96"/>
        <v>Error?</v>
      </c>
      <c r="E6264" s="14" t="s">
        <v>209</v>
      </c>
    </row>
    <row r="6265" spans="1:5" x14ac:dyDescent="0.2">
      <c r="A6265">
        <v>6204</v>
      </c>
      <c r="B6265" s="1232">
        <f>'Acct Summary 7-8'!J80</f>
        <v>4785</v>
      </c>
      <c r="D6265" s="14" t="str">
        <f t="shared" si="96"/>
        <v>Error?</v>
      </c>
      <c r="E6265" s="14" t="s">
        <v>209</v>
      </c>
    </row>
    <row r="6266" spans="1:5" x14ac:dyDescent="0.2">
      <c r="A6266">
        <v>6205</v>
      </c>
      <c r="B6266" s="1232">
        <f>'Acct Summary 7-8'!J81</f>
        <v>216617</v>
      </c>
      <c r="D6266" s="14" t="str">
        <f t="shared" si="96"/>
        <v>Error?</v>
      </c>
      <c r="E6266" s="14" t="s">
        <v>209</v>
      </c>
    </row>
    <row r="6267" spans="1:5" x14ac:dyDescent="0.2">
      <c r="A6267">
        <v>6206</v>
      </c>
      <c r="B6267" s="1232">
        <f>'Acct Summary 7-8'!C82</f>
        <v>763015</v>
      </c>
      <c r="D6267" s="14" t="str">
        <f t="shared" si="96"/>
        <v>Error?</v>
      </c>
      <c r="E6267" s="14" t="s">
        <v>209</v>
      </c>
    </row>
    <row r="6268" spans="1:5" x14ac:dyDescent="0.2">
      <c r="A6268">
        <v>6207</v>
      </c>
      <c r="B6268" s="1232">
        <f>'Acct Summary 7-8'!D82</f>
        <v>42034</v>
      </c>
      <c r="D6268" s="14" t="str">
        <f t="shared" si="96"/>
        <v>Error?</v>
      </c>
      <c r="E6268" s="14" t="s">
        <v>209</v>
      </c>
    </row>
    <row r="6269" spans="1:5" x14ac:dyDescent="0.2">
      <c r="A6269">
        <v>6208</v>
      </c>
      <c r="B6269" s="1232">
        <f>'Acct Summary 7-8'!E82</f>
        <v>281</v>
      </c>
      <c r="D6269" s="14" t="str">
        <f t="shared" si="96"/>
        <v>Error?</v>
      </c>
      <c r="E6269" s="14" t="s">
        <v>209</v>
      </c>
    </row>
    <row r="6270" spans="1:5" x14ac:dyDescent="0.2">
      <c r="A6270">
        <v>6209</v>
      </c>
      <c r="B6270" s="1232">
        <f>'Acct Summary 7-8'!F82</f>
        <v>69247</v>
      </c>
      <c r="D6270" s="14" t="str">
        <f t="shared" si="96"/>
        <v>Error?</v>
      </c>
      <c r="E6270" s="14" t="s">
        <v>209</v>
      </c>
    </row>
    <row r="6271" spans="1:5" x14ac:dyDescent="0.2">
      <c r="A6271">
        <v>6210</v>
      </c>
      <c r="B6271" s="1232">
        <f>'Acct Summary 7-8'!G82</f>
        <v>810</v>
      </c>
      <c r="D6271" s="14" t="str">
        <f t="shared" ref="D6271:D6334" si="97">IF(ISBLANK(B6271),"OK",IF(A6271-B6271=0,"OK","Error?"))</f>
        <v>Error?</v>
      </c>
      <c r="E6271" s="14" t="s">
        <v>209</v>
      </c>
    </row>
    <row r="6272" spans="1:5" x14ac:dyDescent="0.2">
      <c r="A6272">
        <v>6211</v>
      </c>
      <c r="B6272" s="1232">
        <f>'Acct Summary 7-8'!H82</f>
        <v>-6876804</v>
      </c>
      <c r="D6272" s="14" t="str">
        <f t="shared" si="97"/>
        <v>Error?</v>
      </c>
      <c r="E6272" s="14" t="s">
        <v>209</v>
      </c>
    </row>
    <row r="6273" spans="1:5" x14ac:dyDescent="0.2">
      <c r="A6273">
        <v>6212</v>
      </c>
      <c r="B6273" s="1232">
        <f>'Acct Summary 7-8'!I82</f>
        <v>869</v>
      </c>
      <c r="D6273" s="14" t="str">
        <f t="shared" si="97"/>
        <v>Error?</v>
      </c>
      <c r="E6273" s="14" t="s">
        <v>209</v>
      </c>
    </row>
    <row r="6274" spans="1:5" x14ac:dyDescent="0.2">
      <c r="A6274">
        <v>6213</v>
      </c>
      <c r="B6274" s="1232">
        <f>'Acct Summary 7-8'!J82</f>
        <v>118077</v>
      </c>
      <c r="D6274" s="14" t="str">
        <f t="shared" si="97"/>
        <v>Error?</v>
      </c>
      <c r="E6274" s="14" t="s">
        <v>209</v>
      </c>
    </row>
    <row r="6275" spans="1:5" x14ac:dyDescent="0.2">
      <c r="A6275">
        <v>6214</v>
      </c>
      <c r="B6275" s="1232">
        <f>'Acct Summary 7-8'!K82</f>
        <v>-629739</v>
      </c>
      <c r="D6275" s="14" t="str">
        <f t="shared" si="97"/>
        <v>Error?</v>
      </c>
      <c r="E6275" s="14" t="s">
        <v>209</v>
      </c>
    </row>
    <row r="6276" spans="1:5" x14ac:dyDescent="0.2">
      <c r="A6276">
        <v>6215</v>
      </c>
      <c r="B6276" s="1232">
        <f>'Acct Summary 7-8'!C83</f>
        <v>0.21778276952585371</v>
      </c>
      <c r="D6276" s="14" t="str">
        <f t="shared" si="97"/>
        <v>Error?</v>
      </c>
      <c r="E6276" s="14" t="s">
        <v>209</v>
      </c>
    </row>
    <row r="6277" spans="1:5" x14ac:dyDescent="0.2">
      <c r="A6277">
        <v>6216</v>
      </c>
      <c r="B6277" s="1232">
        <f>'Acct Summary 7-8'!D83</f>
        <v>6.3192677984040213E-2</v>
      </c>
      <c r="D6277" s="14" t="str">
        <f t="shared" si="97"/>
        <v>Error?</v>
      </c>
      <c r="E6277" s="14" t="s">
        <v>209</v>
      </c>
    </row>
    <row r="6278" spans="1:5" x14ac:dyDescent="0.2">
      <c r="A6278">
        <v>6217</v>
      </c>
      <c r="B6278" s="1232">
        <f>'Acct Summary 7-8'!E83</f>
        <v>0.29240374609781478</v>
      </c>
      <c r="D6278" s="14" t="str">
        <f t="shared" si="97"/>
        <v>Error?</v>
      </c>
      <c r="E6278" s="14" t="s">
        <v>209</v>
      </c>
    </row>
    <row r="6279" spans="1:5" x14ac:dyDescent="0.2">
      <c r="A6279">
        <v>6218</v>
      </c>
      <c r="B6279" s="1232">
        <f>'Acct Summary 7-8'!F83</f>
        <v>0.19496366620774314</v>
      </c>
      <c r="D6279" s="14" t="str">
        <f t="shared" si="97"/>
        <v>Error?</v>
      </c>
      <c r="E6279" s="14" t="s">
        <v>209</v>
      </c>
    </row>
    <row r="6280" spans="1:5" x14ac:dyDescent="0.2">
      <c r="A6280">
        <v>6219</v>
      </c>
      <c r="B6280" s="1232">
        <f>'Acct Summary 7-8'!G83</f>
        <v>2.1094793752815893E-3</v>
      </c>
      <c r="D6280" s="14" t="str">
        <f t="shared" si="97"/>
        <v>Error?</v>
      </c>
      <c r="E6280" s="14" t="s">
        <v>209</v>
      </c>
    </row>
    <row r="6281" spans="1:5" x14ac:dyDescent="0.2">
      <c r="A6281">
        <v>6220</v>
      </c>
      <c r="B6281" s="1232">
        <f>'Acct Summary 7-8'!H83</f>
        <v>-22.836282730336894</v>
      </c>
      <c r="D6281" s="14" t="str">
        <f t="shared" si="97"/>
        <v>Error?</v>
      </c>
      <c r="E6281" s="14" t="s">
        <v>209</v>
      </c>
    </row>
    <row r="6282" spans="1:5" x14ac:dyDescent="0.2">
      <c r="A6282">
        <v>6221</v>
      </c>
      <c r="B6282" s="1232">
        <f>'Acct Summary 7-8'!I83</f>
        <v>0.33397386625672559</v>
      </c>
      <c r="D6282" s="14" t="str">
        <f t="shared" si="97"/>
        <v>Error?</v>
      </c>
      <c r="E6282" s="14" t="s">
        <v>209</v>
      </c>
    </row>
    <row r="6283" spans="1:5" x14ac:dyDescent="0.2">
      <c r="A6283">
        <v>6222</v>
      </c>
      <c r="B6283" s="1232">
        <f>'Acct Summary 7-8'!J83</f>
        <v>0.54509572194241451</v>
      </c>
      <c r="D6283" s="14" t="str">
        <f t="shared" si="97"/>
        <v>Error?</v>
      </c>
      <c r="E6283" s="14" t="s">
        <v>209</v>
      </c>
    </row>
    <row r="6284" spans="1:5" x14ac:dyDescent="0.2">
      <c r="A6284">
        <v>6223</v>
      </c>
      <c r="B6284" s="1232">
        <f>'Acct Summary 7-8'!K83</f>
        <v>-1.1670499760006967</v>
      </c>
      <c r="D6284" s="14" t="str">
        <f t="shared" si="97"/>
        <v>Error?</v>
      </c>
      <c r="E6284" s="14" t="s">
        <v>209</v>
      </c>
    </row>
    <row r="6285" spans="1:5" x14ac:dyDescent="0.2">
      <c r="A6285">
        <v>6224</v>
      </c>
      <c r="B6285" s="1232">
        <f>'Acct Summary 7-8'!E37</f>
        <v>954512</v>
      </c>
      <c r="D6285" s="14" t="str">
        <f t="shared" si="97"/>
        <v>Error?</v>
      </c>
      <c r="E6285" s="14" t="s">
        <v>209</v>
      </c>
    </row>
    <row r="6286" spans="1:5" x14ac:dyDescent="0.2">
      <c r="A6286">
        <v>6225</v>
      </c>
      <c r="B6286" s="1232">
        <f>'Acct Summary 7-8'!E38</f>
        <v>617426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598443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598443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1807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1807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7850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11099</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7850</v>
      </c>
      <c r="D6351" s="14" t="str">
        <f t="shared" si="98"/>
        <v>Error?</v>
      </c>
      <c r="E6351" s="14" t="s">
        <v>209</v>
      </c>
    </row>
    <row r="6352" spans="1:5" x14ac:dyDescent="0.2">
      <c r="A6352">
        <v>6291</v>
      </c>
      <c r="B6352" s="1232">
        <f>'Revenues 9-14'!J109</f>
        <v>608100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2489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15125</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15125</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12000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12000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12000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27125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494808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608100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225566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225566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2785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2785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238752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238752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14120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14120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13585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13585</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494808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494808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494808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494808</v>
      </c>
      <c r="D7224" s="14" t="str">
        <f t="shared" si="111"/>
        <v>Error?</v>
      </c>
    </row>
    <row r="7225" spans="1:4" x14ac:dyDescent="0.2">
      <c r="A7225">
        <v>7164</v>
      </c>
      <c r="B7225" s="1232">
        <f>'Expenditures 15-22'!K332</f>
        <v>113292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2626113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4941449</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12113</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11099</v>
      </c>
      <c r="D7712" s="14" t="str">
        <f t="shared" si="126"/>
        <v>Error?</v>
      </c>
      <c r="E7712" s="14" t="s">
        <v>987</v>
      </c>
    </row>
    <row r="7713" spans="1:6" x14ac:dyDescent="0.2">
      <c r="A7713">
        <v>7652</v>
      </c>
      <c r="B7713" s="1232">
        <f>'Rest Tax Levies-Tort Im 26'!J8</f>
        <v>2635998</v>
      </c>
      <c r="D7713" s="14" t="str">
        <f t="shared" si="126"/>
        <v>Error?</v>
      </c>
      <c r="E7713" s="14" t="s">
        <v>987</v>
      </c>
    </row>
    <row r="7714" spans="1:6" x14ac:dyDescent="0.2">
      <c r="A7714">
        <v>7653</v>
      </c>
      <c r="B7714" s="1232">
        <f>'Rest Tax Levies-Tort Im 26'!K9</f>
        <v>51754</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2648111</v>
      </c>
      <c r="D7718" s="14" t="str">
        <f t="shared" si="126"/>
        <v>Error?</v>
      </c>
      <c r="E7718" s="14" t="s">
        <v>987</v>
      </c>
    </row>
    <row r="7719" spans="1:6" x14ac:dyDescent="0.2">
      <c r="A7719">
        <v>7658</v>
      </c>
      <c r="B7719" s="1232">
        <f>'Rest Tax Levies-Tort Im 26'!K12</f>
        <v>62853</v>
      </c>
      <c r="D7719" s="14" t="str">
        <f t="shared" si="126"/>
        <v>Error?</v>
      </c>
      <c r="E7719" s="14" t="s">
        <v>987</v>
      </c>
    </row>
    <row r="7720" spans="1:6" x14ac:dyDescent="0.2">
      <c r="A7720">
        <v>7659</v>
      </c>
      <c r="B7720" s="1232">
        <f>'Rest Tax Levies-Tort Im 26'!H14</f>
        <v>12113</v>
      </c>
      <c r="D7720" s="14" t="str">
        <f t="shared" si="126"/>
        <v>Error?</v>
      </c>
      <c r="E7720" s="14" t="s">
        <v>987</v>
      </c>
    </row>
    <row r="7721" spans="1:6" x14ac:dyDescent="0.2">
      <c r="A7721">
        <v>7660</v>
      </c>
      <c r="B7721" s="1232">
        <f>'Rest Tax Levies-Tort Im 26'!K14</f>
        <v>62853</v>
      </c>
      <c r="D7721" s="14" t="str">
        <f t="shared" si="126"/>
        <v>Error?</v>
      </c>
      <c r="E7721" s="14" t="s">
        <v>987</v>
      </c>
    </row>
    <row r="7722" spans="1:6" x14ac:dyDescent="0.2">
      <c r="A7722">
        <v>7661</v>
      </c>
      <c r="B7722" s="1232">
        <f>'Rest Tax Levies-Tort Im 26'!J15</f>
        <v>5793591</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609875</v>
      </c>
      <c r="D7724" s="14" t="str">
        <f t="shared" si="126"/>
        <v>Error?</v>
      </c>
      <c r="E7724" s="14" t="s">
        <v>987</v>
      </c>
      <c r="F7724" s="14"/>
    </row>
    <row r="7725" spans="1:6" x14ac:dyDescent="0.2">
      <c r="A7725">
        <v>7664</v>
      </c>
      <c r="B7725" s="1232">
        <f>'Rest Tax Levies-Tort Im 26'!J19</f>
        <v>885000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1494875</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7288466</v>
      </c>
      <c r="D7730" s="14" t="str">
        <f t="shared" si="126"/>
        <v>Error?</v>
      </c>
      <c r="E7730" s="14" t="s">
        <v>987</v>
      </c>
    </row>
    <row r="7731" spans="1:6" x14ac:dyDescent="0.2">
      <c r="A7731">
        <v>7670</v>
      </c>
      <c r="B7731" s="1232">
        <f>'Revenues 9-14'!H103</f>
        <v>2635998</v>
      </c>
      <c r="D7731" s="14" t="str">
        <f t="shared" si="126"/>
        <v>Error?</v>
      </c>
      <c r="E7731" s="14" t="s">
        <v>987</v>
      </c>
    </row>
    <row r="7732" spans="1:6" x14ac:dyDescent="0.2">
      <c r="A7732">
        <v>7671</v>
      </c>
      <c r="B7732" s="1232">
        <f>'Rest Tax Levies-Tort Im 26'!J24</f>
        <v>301094</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301094</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44773</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 -2</vt:lpstr>
      <vt:lpstr>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2016-10-11T16:26:44Z</cp:lastPrinted>
  <dcterms:created xsi:type="dcterms:W3CDTF">2003-10-29T19:06:34Z</dcterms:created>
  <dcterms:modified xsi:type="dcterms:W3CDTF">2016-11-04T17:57:28Z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